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/>
  <bookViews>
    <workbookView xWindow="120" yWindow="75" windowWidth="15135" windowHeight="7845" tabRatio="731"/>
  </bookViews>
  <sheets>
    <sheet name="Plan13" sheetId="13" r:id="rId1"/>
    <sheet name="Orçamento Mensal Pessoal" sheetId="16" r:id="rId2"/>
  </sheets>
  <definedNames>
    <definedName name="Anos_do_Empréstimo">#REF!</definedName>
    <definedName name="Cum_Int">#REF!</definedName>
    <definedName name="Dados">#REF!</definedName>
    <definedName name="Data_de_Pagamento">#REF!</definedName>
    <definedName name="Data_Pagamento">DATE(YEAR(Início_do_Empréstimo),MONTH(Início_do_Empréstimo)+Payment_Number,DAY(Início_do_Empréstimo))</definedName>
    <definedName name="Impressão_Completa">#REF!</definedName>
    <definedName name="Início_do_Empréstimo">#REF!</definedName>
    <definedName name="Int">#REF!</definedName>
    <definedName name="Linha_de_Título">ROW(#REF!)</definedName>
    <definedName name="Núm_Pagto">#REF!</definedName>
    <definedName name="Núm_Pgto_Por_Ano">#REF!</definedName>
    <definedName name="Número_de_Pagamentos">MATCH(0.01,Sal_Fin,-1)+1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gto_Agend">#REF!</definedName>
    <definedName name="Princ">#REF!</definedName>
    <definedName name="_xlnm.Print_Area" localSheetId="1">'Orçamento Mensal Pessoal'!$A$1:$H$54</definedName>
    <definedName name="_xlnm.Print_Area" localSheetId="0">Plan13!$A$1:$H$56</definedName>
    <definedName name="Redefinir_Área_de_Impressão">OFFSET(Impressão_Completa,0,0,Última_Linha)</definedName>
    <definedName name="Sal_Fin">#REF!</definedName>
    <definedName name="Sal_Ini">#REF!</definedName>
    <definedName name="Taxa_de_Juros">#REF!</definedName>
    <definedName name="Taxa_de_Juros_Agendada">#REF!</definedName>
    <definedName name="Total_de_Juros">#REF!</definedName>
    <definedName name="Última_Linha">IF(Valores_Inseridos,Linha_de_Título+Número_de_Pagamentos,Linha_de_Título)</definedName>
    <definedName name="Valor_do_Empréstimo">#REF!</definedName>
    <definedName name="Valores_Inseridos">IF(Valor_do_Empréstimo*Taxa_de_Juros*Anos_do_Empréstimo*Início_do_Empréstimo&gt;0,1,0)</definedName>
  </definedNames>
  <calcPr calcId="145621"/>
</workbook>
</file>

<file path=xl/calcChain.xml><?xml version="1.0" encoding="utf-8"?>
<calcChain xmlns="http://schemas.openxmlformats.org/spreadsheetml/2006/main">
  <c r="D106" i="13" l="1"/>
  <c r="E106" i="13"/>
  <c r="F106" i="13"/>
  <c r="G106" i="13"/>
  <c r="H106" i="13"/>
  <c r="I106" i="13"/>
  <c r="J106" i="13"/>
  <c r="K106" i="13"/>
  <c r="L106" i="13"/>
  <c r="M106" i="13"/>
  <c r="N106" i="13"/>
  <c r="C106" i="13"/>
  <c r="E137" i="13"/>
  <c r="I137" i="13"/>
  <c r="M137" i="13"/>
  <c r="D132" i="13"/>
  <c r="E132" i="13"/>
  <c r="F132" i="13"/>
  <c r="G132" i="13"/>
  <c r="H132" i="13"/>
  <c r="I132" i="13"/>
  <c r="J132" i="13"/>
  <c r="K132" i="13"/>
  <c r="L132" i="13"/>
  <c r="M132" i="13"/>
  <c r="N132" i="13"/>
  <c r="C132" i="13"/>
  <c r="D125" i="13"/>
  <c r="E125" i="13"/>
  <c r="F125" i="13"/>
  <c r="G125" i="13"/>
  <c r="H125" i="13"/>
  <c r="I125" i="13"/>
  <c r="J125" i="13"/>
  <c r="K125" i="13"/>
  <c r="L125" i="13"/>
  <c r="M125" i="13"/>
  <c r="N125" i="13"/>
  <c r="C125" i="13"/>
  <c r="D119" i="13"/>
  <c r="E119" i="13"/>
  <c r="F119" i="13"/>
  <c r="G119" i="13"/>
  <c r="H119" i="13"/>
  <c r="I119" i="13"/>
  <c r="J119" i="13"/>
  <c r="K119" i="13"/>
  <c r="L119" i="13"/>
  <c r="M119" i="13"/>
  <c r="N119" i="13"/>
  <c r="C119" i="13"/>
  <c r="D113" i="13"/>
  <c r="E113" i="13"/>
  <c r="F113" i="13"/>
  <c r="G113" i="13"/>
  <c r="H113" i="13"/>
  <c r="I113" i="13"/>
  <c r="J113" i="13"/>
  <c r="K113" i="13"/>
  <c r="L113" i="13"/>
  <c r="M113" i="13"/>
  <c r="N113" i="13"/>
  <c r="C113" i="13"/>
  <c r="N76" i="13"/>
  <c r="D99" i="13"/>
  <c r="E99" i="13"/>
  <c r="F99" i="13"/>
  <c r="G99" i="13"/>
  <c r="H99" i="13"/>
  <c r="I99" i="13"/>
  <c r="J99" i="13"/>
  <c r="K99" i="13"/>
  <c r="L99" i="13"/>
  <c r="M99" i="13"/>
  <c r="N99" i="13"/>
  <c r="C99" i="13"/>
  <c r="D88" i="13"/>
  <c r="E88" i="13"/>
  <c r="F88" i="13"/>
  <c r="G88" i="13"/>
  <c r="H88" i="13"/>
  <c r="I88" i="13"/>
  <c r="J88" i="13"/>
  <c r="K88" i="13"/>
  <c r="L88" i="13"/>
  <c r="M88" i="13"/>
  <c r="N88" i="13"/>
  <c r="C88" i="13"/>
  <c r="M76" i="13"/>
  <c r="D76" i="13"/>
  <c r="E76" i="13"/>
  <c r="F76" i="13"/>
  <c r="G76" i="13"/>
  <c r="H76" i="13"/>
  <c r="I76" i="13"/>
  <c r="J76" i="13"/>
  <c r="K76" i="13"/>
  <c r="L76" i="13"/>
  <c r="C76" i="13"/>
  <c r="N20" i="13"/>
  <c r="N137" i="13" s="1"/>
  <c r="N139" i="13" s="1"/>
  <c r="N35" i="13"/>
  <c r="N138" i="13" s="1"/>
  <c r="N45" i="13"/>
  <c r="N52" i="13"/>
  <c r="N58" i="13"/>
  <c r="N66" i="13"/>
  <c r="D66" i="13"/>
  <c r="E66" i="13"/>
  <c r="F66" i="13"/>
  <c r="G66" i="13"/>
  <c r="H66" i="13"/>
  <c r="I66" i="13"/>
  <c r="J66" i="13"/>
  <c r="K66" i="13"/>
  <c r="L66" i="13"/>
  <c r="M66" i="13"/>
  <c r="C66" i="13"/>
  <c r="D58" i="13"/>
  <c r="E58" i="13"/>
  <c r="F58" i="13"/>
  <c r="G58" i="13"/>
  <c r="H58" i="13"/>
  <c r="I58" i="13"/>
  <c r="J58" i="13"/>
  <c r="K58" i="13"/>
  <c r="L58" i="13"/>
  <c r="M58" i="13"/>
  <c r="C58" i="13"/>
  <c r="D52" i="13"/>
  <c r="E52" i="13"/>
  <c r="F52" i="13"/>
  <c r="G52" i="13"/>
  <c r="H52" i="13"/>
  <c r="I52" i="13"/>
  <c r="J52" i="13"/>
  <c r="K52" i="13"/>
  <c r="L52" i="13"/>
  <c r="M52" i="13"/>
  <c r="C52" i="13"/>
  <c r="D45" i="13"/>
  <c r="E45" i="13"/>
  <c r="F45" i="13"/>
  <c r="G45" i="13"/>
  <c r="H45" i="13"/>
  <c r="I45" i="13"/>
  <c r="J45" i="13"/>
  <c r="K45" i="13"/>
  <c r="L45" i="13"/>
  <c r="M45" i="13"/>
  <c r="C45" i="13"/>
  <c r="D20" i="13"/>
  <c r="D137" i="13" s="1"/>
  <c r="E20" i="13"/>
  <c r="F20" i="13"/>
  <c r="F137" i="13" s="1"/>
  <c r="G20" i="13"/>
  <c r="G137" i="13" s="1"/>
  <c r="H20" i="13"/>
  <c r="H137" i="13" s="1"/>
  <c r="I20" i="13"/>
  <c r="J20" i="13"/>
  <c r="J137" i="13" s="1"/>
  <c r="K20" i="13"/>
  <c r="K137" i="13" s="1"/>
  <c r="L20" i="13"/>
  <c r="L137" i="13" s="1"/>
  <c r="M20" i="13"/>
  <c r="C20" i="13"/>
  <c r="C137" i="13" s="1"/>
  <c r="C139" i="13" s="1"/>
  <c r="M35" i="13"/>
  <c r="M138" i="13" s="1"/>
  <c r="M139" i="13" s="1"/>
  <c r="L35" i="13"/>
  <c r="L138" i="13" s="1"/>
  <c r="K35" i="13"/>
  <c r="K138" i="13" s="1"/>
  <c r="J35" i="13"/>
  <c r="J138" i="13" s="1"/>
  <c r="I35" i="13"/>
  <c r="I138" i="13" s="1"/>
  <c r="I139" i="13" s="1"/>
  <c r="H35" i="13"/>
  <c r="H138" i="13" s="1"/>
  <c r="G35" i="13"/>
  <c r="G138" i="13" s="1"/>
  <c r="F35" i="13"/>
  <c r="F138" i="13" s="1"/>
  <c r="E35" i="13"/>
  <c r="E138" i="13" s="1"/>
  <c r="E139" i="13" s="1"/>
  <c r="C35" i="13"/>
  <c r="C138" i="13" s="1"/>
  <c r="D35" i="13"/>
  <c r="D138" i="13" s="1"/>
  <c r="E6" i="16"/>
  <c r="E9" i="16"/>
  <c r="E12" i="16"/>
  <c r="J12" i="16"/>
  <c r="E13" i="16"/>
  <c r="J13" i="16"/>
  <c r="E14" i="16"/>
  <c r="J14" i="16"/>
  <c r="E15" i="16"/>
  <c r="J15" i="16"/>
  <c r="E16" i="16"/>
  <c r="J16" i="16"/>
  <c r="E17" i="16"/>
  <c r="J17" i="16"/>
  <c r="E18" i="16"/>
  <c r="J18" i="16"/>
  <c r="E19" i="16"/>
  <c r="J19" i="16"/>
  <c r="E20" i="16"/>
  <c r="J20" i="16"/>
  <c r="E21" i="16"/>
  <c r="H21" i="16"/>
  <c r="I21" i="16"/>
  <c r="C22" i="16"/>
  <c r="D22" i="16"/>
  <c r="E22" i="16"/>
  <c r="J24" i="16"/>
  <c r="E25" i="16"/>
  <c r="J25" i="16"/>
  <c r="E26" i="16"/>
  <c r="E32" i="16" s="1"/>
  <c r="J26" i="16"/>
  <c r="E27" i="16"/>
  <c r="J27" i="16"/>
  <c r="E28" i="16"/>
  <c r="J28" i="16"/>
  <c r="E29" i="16"/>
  <c r="J29" i="16"/>
  <c r="E30" i="16"/>
  <c r="H30" i="16"/>
  <c r="I30" i="16"/>
  <c r="J30" i="16"/>
  <c r="E31" i="16"/>
  <c r="C32" i="16"/>
  <c r="D32" i="16"/>
  <c r="J33" i="16"/>
  <c r="J34" i="16"/>
  <c r="E35" i="16"/>
  <c r="J35" i="16"/>
  <c r="E36" i="16"/>
  <c r="J36" i="16"/>
  <c r="E37" i="16"/>
  <c r="H37" i="16"/>
  <c r="I37" i="16"/>
  <c r="E38" i="16"/>
  <c r="C39" i="16"/>
  <c r="D39" i="16"/>
  <c r="E39" i="16"/>
  <c r="J40" i="16"/>
  <c r="J41" i="16"/>
  <c r="E42" i="16"/>
  <c r="J42" i="16"/>
  <c r="E43" i="16"/>
  <c r="H43" i="16"/>
  <c r="I43" i="16"/>
  <c r="E44" i="16"/>
  <c r="C45" i="16"/>
  <c r="D45" i="16"/>
  <c r="J46" i="16"/>
  <c r="J47" i="16"/>
  <c r="J49" i="16" s="1"/>
  <c r="E48" i="16"/>
  <c r="J48" i="16"/>
  <c r="E49" i="16"/>
  <c r="H49" i="16"/>
  <c r="I49" i="16"/>
  <c r="E50" i="16"/>
  <c r="E51" i="16"/>
  <c r="E52" i="16"/>
  <c r="J52" i="16"/>
  <c r="C53" i="16"/>
  <c r="D53" i="16"/>
  <c r="J53" i="16"/>
  <c r="J56" i="16" s="1"/>
  <c r="J54" i="16"/>
  <c r="J55" i="16"/>
  <c r="E56" i="16"/>
  <c r="H56" i="16"/>
  <c r="I56" i="16"/>
  <c r="E57" i="16"/>
  <c r="E58" i="16"/>
  <c r="E59" i="16"/>
  <c r="E60" i="16"/>
  <c r="E61" i="16"/>
  <c r="E62" i="16"/>
  <c r="C63" i="16"/>
  <c r="D63" i="16"/>
  <c r="E45" i="16" l="1"/>
  <c r="J37" i="16"/>
  <c r="E53" i="16"/>
  <c r="J62" i="16" s="1"/>
  <c r="E63" i="16"/>
  <c r="J43" i="16"/>
  <c r="J60" i="16"/>
  <c r="J6" i="16" s="1"/>
  <c r="J21" i="16"/>
  <c r="J139" i="13"/>
  <c r="F139" i="13"/>
  <c r="L139" i="13"/>
  <c r="H139" i="13"/>
  <c r="D139" i="13"/>
  <c r="K139" i="13"/>
  <c r="G139" i="13"/>
  <c r="J58" i="16"/>
  <c r="J4" i="16"/>
  <c r="J8" i="16" l="1"/>
</calcChain>
</file>

<file path=xl/sharedStrings.xml><?xml version="1.0" encoding="utf-8"?>
<sst xmlns="http://schemas.openxmlformats.org/spreadsheetml/2006/main" count="436" uniqueCount="111">
  <si>
    <t>Total</t>
  </si>
  <si>
    <t>Saldo</t>
  </si>
  <si>
    <t>DIFERENÇA TOTAL</t>
  </si>
  <si>
    <t>Outros</t>
  </si>
  <si>
    <t>Impostos ou taxas da organização</t>
  </si>
  <si>
    <t>CUSTO REAL TOTAL</t>
  </si>
  <si>
    <t>Academia</t>
  </si>
  <si>
    <t>Lavagem a seco</t>
  </si>
  <si>
    <t>CUSTO TOTAL PROJETADO</t>
  </si>
  <si>
    <t>Vestuário</t>
  </si>
  <si>
    <t>Cabelo/unhas</t>
  </si>
  <si>
    <t>Médico</t>
  </si>
  <si>
    <t>Diferença</t>
  </si>
  <si>
    <t>Custo Real</t>
  </si>
  <si>
    <t>Custo Projetado</t>
  </si>
  <si>
    <t>CUIDADOS PESSOAIS</t>
  </si>
  <si>
    <t>Pagamentos em garantia ou julgamento</t>
  </si>
  <si>
    <t>Pensão</t>
  </si>
  <si>
    <t>Advogado</t>
  </si>
  <si>
    <t>LEGAL</t>
  </si>
  <si>
    <t>Brinquedos</t>
  </si>
  <si>
    <t>Aparência</t>
  </si>
  <si>
    <t>Caridade 3</t>
  </si>
  <si>
    <t>Alimentação</t>
  </si>
  <si>
    <t>Caridade 2</t>
  </si>
  <si>
    <t>ANIMAIS DE ESTIMAÇÃO</t>
  </si>
  <si>
    <t>Caridade 1</t>
  </si>
  <si>
    <t>PRESENTES E DOAÇÕES</t>
  </si>
  <si>
    <t>Jantar fora</t>
  </si>
  <si>
    <t>Comestíveis</t>
  </si>
  <si>
    <t>Conta de investimento</t>
  </si>
  <si>
    <t>ALIMENTAÇÃO</t>
  </si>
  <si>
    <t>Conta de aposentadoria</t>
  </si>
  <si>
    <t>ECONOMIAS OU INVESTIMENTOS</t>
  </si>
  <si>
    <t>Duração</t>
  </si>
  <si>
    <t>Integridade</t>
  </si>
  <si>
    <t>Local</t>
  </si>
  <si>
    <t>Casa</t>
  </si>
  <si>
    <t>Estado</t>
  </si>
  <si>
    <t>SEGURO</t>
  </si>
  <si>
    <t>Federal</t>
  </si>
  <si>
    <t>IMPOSTOS</t>
  </si>
  <si>
    <t>Manutenção</t>
  </si>
  <si>
    <t>Combustível</t>
  </si>
  <si>
    <t>Cartão de crédito</t>
  </si>
  <si>
    <t>Licenciamento</t>
  </si>
  <si>
    <t>Seguro</t>
  </si>
  <si>
    <t>Tarifa de ônibus/táxi</t>
  </si>
  <si>
    <t>Estudante</t>
  </si>
  <si>
    <t>Pagamento de veículo</t>
  </si>
  <si>
    <t>Pessoal</t>
  </si>
  <si>
    <t>TRANSPORTE</t>
  </si>
  <si>
    <t>EMPRÉSTIMOS</t>
  </si>
  <si>
    <t>Suprimentos</t>
  </si>
  <si>
    <t>Manutenção ou consertos</t>
  </si>
  <si>
    <t>Remoção de lixo</t>
  </si>
  <si>
    <t>Teatro</t>
  </si>
  <si>
    <t>Cabo</t>
  </si>
  <si>
    <t>Eventos Esportivos</t>
  </si>
  <si>
    <t>Água e esgoto</t>
  </si>
  <si>
    <t>Shows</t>
  </si>
  <si>
    <t>Gasolina</t>
  </si>
  <si>
    <t>Filmes</t>
  </si>
  <si>
    <t>Eletricidade</t>
  </si>
  <si>
    <t>CDs</t>
  </si>
  <si>
    <t>Telefone</t>
  </si>
  <si>
    <t>Vídeo/DVD</t>
  </si>
  <si>
    <t>Hipoteca ou aluguel</t>
  </si>
  <si>
    <t>ENTRETENIMENTO</t>
  </si>
  <si>
    <t>MORADIA</t>
  </si>
  <si>
    <t>Receita Mensal Total</t>
  </si>
  <si>
    <t>DIFERENÇA (Real menos projetada)</t>
  </si>
  <si>
    <t>Receita extra</t>
  </si>
  <si>
    <t>Receita 1</t>
  </si>
  <si>
    <t>RECEITA MENSAL REAL</t>
  </si>
  <si>
    <t>SALDO REAL (Receita real menos despesas)</t>
  </si>
  <si>
    <t>SALDO PROJETADO (Receita projetada menos despesas)</t>
  </si>
  <si>
    <t>RECEITA MENSAL PROJETADA</t>
  </si>
  <si>
    <t>Orçamento Mensal Pessoal</t>
  </si>
  <si>
    <t>Moradia</t>
  </si>
  <si>
    <t>Colunas1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</si>
  <si>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</si>
  <si>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</si>
  <si>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</si>
  <si>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</si>
  <si>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</si>
  <si>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</si>
  <si>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</si>
  <si>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</si>
  <si>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</si>
  <si>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</si>
  <si>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</si>
  <si>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</si>
  <si>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</si>
  <si>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13° Salario</t>
  </si>
  <si>
    <t>Hora Extra</t>
  </si>
  <si>
    <t>Bonus Salario</t>
  </si>
  <si>
    <t>Gratificação</t>
  </si>
  <si>
    <t>Alugueis</t>
  </si>
  <si>
    <t>Aposentadoria</t>
  </si>
  <si>
    <t>Auxilios</t>
  </si>
  <si>
    <t>Salario Liquido</t>
  </si>
  <si>
    <t>Totais</t>
  </si>
  <si>
    <t>SALDO</t>
  </si>
  <si>
    <t>Despezas</t>
  </si>
  <si>
    <t>Financiamento</t>
  </si>
  <si>
    <t>Financiamneto</t>
  </si>
  <si>
    <t>Igreja</t>
  </si>
  <si>
    <t>Dizimo</t>
  </si>
  <si>
    <t>Ofertas</t>
  </si>
  <si>
    <t>Pacto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</si>
</sst>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&quot;* #,##0.00_);_(&quot;R$&quot;* \(#,##0.00\);_(&quot;R$&quot;* &quot;-&quot;??_);_(@_)"/>
    <numFmt numFmtId="165" formatCode="&quot;R$&quot;#,##0_);[Red]\(&quot;R$&quot;#,##0\)"/>
    <numFmt numFmtId="166" formatCode="&quot;R$&quot;#,##0"/>
    <numFmt numFmtId="167" formatCode="&quot;R$ &quot;#,##0.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</font>
    <font>
      <sz val="10"/>
      <name val="Calibri"/>
      <family val="1"/>
      <scheme val="minor"/>
    </font>
    <font>
      <sz val="10"/>
      <name val="Arial"/>
    </font>
    <font>
      <sz val="11"/>
      <color theme="1"/>
      <name val="Agência FB"/>
      <family val="2"/>
    </font>
    <font>
      <sz val="11"/>
      <color rgb="FF3F3F76"/>
      <name val="Agência FB"/>
      <family val="2"/>
    </font>
    <font>
      <b/>
      <sz val="11"/>
      <color rgb="FFFA7D00"/>
      <name val="Agência FB"/>
      <family val="2"/>
    </font>
    <font>
      <b/>
      <sz val="1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26"/>
      <color indexed="63"/>
      <name val="Cambria"/>
      <family val="1"/>
      <scheme val="major"/>
    </font>
    <font>
      <sz val="30"/>
      <color indexed="63"/>
      <name val="Calibri"/>
      <family val="2"/>
      <scheme val="minor"/>
    </font>
    <font>
      <b/>
      <sz val="16"/>
      <color theme="9"/>
      <name val="Abduction2002"/>
    </font>
    <font>
      <sz val="16"/>
      <color theme="1"/>
      <name val="Abduction2002"/>
    </font>
    <font>
      <sz val="2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59996337778862885"/>
        <bgColor indexed="65"/>
      </patternFill>
    </fill>
    <fill>
      <patternFill patternType="solid">
        <fgColor indexed="9"/>
        <bgColor auto="1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7" fillId="2" borderId="1" applyNumberFormat="0" applyAlignment="0" applyProtection="0"/>
    <xf numFmtId="0" fontId="8" fillId="3" borderId="1" applyNumberFormat="0" applyAlignment="0" applyProtection="0"/>
  </cellStyleXfs>
  <cellXfs count="63">
    <xf numFmtId="0" fontId="0" fillId="0" borderId="0" xfId="0"/>
    <xf numFmtId="0" fontId="2" fillId="0" borderId="0" xfId="1"/>
    <xf numFmtId="0" fontId="10" fillId="0" borderId="0" xfId="1" applyFont="1" applyFill="1" applyAlignment="1">
      <alignment horizontal="left" vertical="center"/>
    </xf>
    <xf numFmtId="166" fontId="11" fillId="0" borderId="3" xfId="1" applyNumberFormat="1" applyFont="1" applyFill="1" applyBorder="1"/>
    <xf numFmtId="166" fontId="11" fillId="0" borderId="4" xfId="1" applyNumberFormat="1" applyFont="1" applyFill="1" applyBorder="1"/>
    <xf numFmtId="0" fontId="11" fillId="0" borderId="5" xfId="1" applyFont="1" applyFill="1" applyBorder="1"/>
    <xf numFmtId="0" fontId="10" fillId="0" borderId="0" xfId="1" applyFont="1" applyAlignment="1">
      <alignment horizontal="left" vertical="center"/>
    </xf>
    <xf numFmtId="166" fontId="11" fillId="0" borderId="3" xfId="1" applyNumberFormat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shrinkToFit="1"/>
    </xf>
    <xf numFmtId="0" fontId="11" fillId="0" borderId="0" xfId="1" applyFont="1" applyFill="1" applyAlignment="1">
      <alignment horizontal="left" vertical="center"/>
    </xf>
    <xf numFmtId="0" fontId="11" fillId="0" borderId="3" xfId="1" applyFont="1" applyFill="1" applyBorder="1"/>
    <xf numFmtId="0" fontId="11" fillId="0" borderId="4" xfId="1" applyFont="1" applyFill="1" applyBorder="1"/>
    <xf numFmtId="166" fontId="12" fillId="0" borderId="4" xfId="1" applyNumberFormat="1" applyFont="1" applyFill="1" applyBorder="1"/>
    <xf numFmtId="0" fontId="12" fillId="0" borderId="0" xfId="1" applyFont="1" applyFill="1" applyBorder="1" applyAlignment="1">
      <alignment horizontal="left" vertical="center" wrapText="1"/>
    </xf>
    <xf numFmtId="165" fontId="9" fillId="7" borderId="0" xfId="1" applyNumberFormat="1" applyFont="1" applyFill="1" applyBorder="1" applyAlignment="1">
      <alignment horizontal="center" vertical="center"/>
    </xf>
    <xf numFmtId="0" fontId="9" fillId="7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165" fontId="9" fillId="7" borderId="0" xfId="1" applyNumberFormat="1" applyFont="1" applyFill="1" applyBorder="1" applyAlignment="1">
      <alignment horizontal="left" vertical="center"/>
    </xf>
    <xf numFmtId="0" fontId="10" fillId="7" borderId="0" xfId="1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165" fontId="9" fillId="4" borderId="2" xfId="1" applyNumberFormat="1" applyFont="1" applyFill="1" applyBorder="1" applyAlignment="1">
      <alignment horizontal="right" vertical="center"/>
    </xf>
    <xf numFmtId="165" fontId="10" fillId="6" borderId="2" xfId="1" applyNumberFormat="1" applyFont="1" applyFill="1" applyBorder="1" applyAlignment="1">
      <alignment horizontal="right" vertical="center"/>
    </xf>
    <xf numFmtId="0" fontId="10" fillId="7" borderId="0" xfId="1" applyFont="1" applyFill="1" applyBorder="1" applyAlignment="1">
      <alignment horizontal="left" vertical="center"/>
    </xf>
    <xf numFmtId="0" fontId="9" fillId="7" borderId="0" xfId="1" applyFont="1" applyFill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Alignment="1">
      <alignment horizontal="left"/>
    </xf>
    <xf numFmtId="0" fontId="14" fillId="0" borderId="0" xfId="1" applyFont="1" applyBorder="1" applyAlignment="1">
      <alignment horizontal="left" wrapText="1"/>
    </xf>
    <xf numFmtId="0" fontId="0" fillId="0" borderId="0" xfId="0" applyBorder="1"/>
    <xf numFmtId="0" fontId="11" fillId="0" borderId="0" xfId="1" applyFont="1" applyFill="1" applyBorder="1" applyAlignment="1">
      <alignment shrinkToFit="1"/>
    </xf>
    <xf numFmtId="167" fontId="11" fillId="0" borderId="0" xfId="1" applyNumberFormat="1" applyFont="1" applyFill="1" applyBorder="1" applyAlignment="1">
      <alignment shrinkToFit="1"/>
    </xf>
    <xf numFmtId="167" fontId="11" fillId="0" borderId="5" xfId="1" applyNumberFormat="1" applyFont="1" applyFill="1" applyBorder="1" applyAlignment="1">
      <alignment shrinkToFit="1"/>
    </xf>
    <xf numFmtId="167" fontId="0" fillId="0" borderId="0" xfId="0" applyNumberFormat="1"/>
    <xf numFmtId="0" fontId="0" fillId="8" borderId="0" xfId="0" applyFill="1"/>
    <xf numFmtId="0" fontId="17" fillId="0" borderId="0" xfId="0" applyFont="1"/>
    <xf numFmtId="167" fontId="0" fillId="0" borderId="0" xfId="0" applyNumberFormat="1" applyBorder="1"/>
    <xf numFmtId="167" fontId="11" fillId="0" borderId="0" xfId="1" applyNumberFormat="1" applyFont="1" applyFill="1" applyAlignment="1">
      <alignment shrinkToFit="1"/>
    </xf>
    <xf numFmtId="0" fontId="0" fillId="0" borderId="12" xfId="0" applyBorder="1"/>
    <xf numFmtId="0" fontId="11" fillId="0" borderId="12" xfId="1" applyFont="1" applyFill="1" applyBorder="1" applyAlignment="1">
      <alignment shrinkToFit="1"/>
    </xf>
    <xf numFmtId="0" fontId="17" fillId="0" borderId="12" xfId="0" applyFont="1" applyBorder="1"/>
    <xf numFmtId="0" fontId="12" fillId="0" borderId="12" xfId="1" applyFont="1" applyFill="1" applyBorder="1" applyAlignment="1">
      <alignment shrinkToFit="1"/>
    </xf>
    <xf numFmtId="0" fontId="1" fillId="0" borderId="12" xfId="0" applyFont="1" applyBorder="1"/>
    <xf numFmtId="0" fontId="18" fillId="0" borderId="0" xfId="1" applyFont="1" applyFill="1" applyBorder="1" applyAlignment="1">
      <alignment shrinkToFit="1"/>
    </xf>
    <xf numFmtId="0" fontId="11" fillId="0" borderId="0" xfId="1" applyFont="1" applyFill="1" applyAlignment="1">
      <alignment shrinkToFit="1"/>
    </xf>
    <xf numFmtId="0" fontId="12" fillId="0" borderId="12" xfId="1" applyFont="1" applyFill="1" applyBorder="1"/>
    <xf numFmtId="0" fontId="12" fillId="0" borderId="0" xfId="1" applyFont="1" applyFill="1" applyBorder="1" applyAlignment="1">
      <alignment shrinkToFit="1"/>
    </xf>
    <xf numFmtId="0" fontId="1" fillId="0" borderId="0" xfId="0" applyFont="1" applyBorder="1"/>
    <xf numFmtId="0" fontId="15" fillId="8" borderId="0" xfId="0" applyFont="1" applyFill="1" applyAlignment="1">
      <alignment horizontal="left"/>
    </xf>
    <xf numFmtId="0" fontId="16" fillId="8" borderId="0" xfId="0" applyFont="1" applyFill="1" applyAlignment="1">
      <alignment horizontal="left"/>
    </xf>
    <xf numFmtId="165" fontId="9" fillId="4" borderId="2" xfId="1" applyNumberFormat="1" applyFont="1" applyFill="1" applyBorder="1" applyAlignment="1">
      <alignment horizontal="right" vertical="center"/>
    </xf>
    <xf numFmtId="0" fontId="9" fillId="6" borderId="2" xfId="1" applyFont="1" applyFill="1" applyBorder="1" applyAlignment="1">
      <alignment horizontal="left" vertical="center" shrinkToFit="1"/>
    </xf>
    <xf numFmtId="0" fontId="11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0" fontId="13" fillId="0" borderId="0" xfId="1" applyFont="1" applyBorder="1" applyAlignment="1">
      <alignment vertical="center"/>
    </xf>
    <xf numFmtId="0" fontId="9" fillId="4" borderId="8" xfId="1" applyFont="1" applyFill="1" applyBorder="1" applyAlignment="1">
      <alignment horizontal="left" vertical="center" wrapText="1"/>
    </xf>
    <xf numFmtId="0" fontId="9" fillId="4" borderId="7" xfId="1" applyFont="1" applyFill="1" applyBorder="1" applyAlignment="1">
      <alignment horizontal="left" vertical="center" wrapText="1"/>
    </xf>
    <xf numFmtId="0" fontId="9" fillId="6" borderId="8" xfId="1" applyFont="1" applyFill="1" applyBorder="1" applyAlignment="1">
      <alignment horizontal="left" vertical="center" wrapText="1"/>
    </xf>
    <xf numFmtId="0" fontId="9" fillId="6" borderId="7" xfId="1" applyFont="1" applyFill="1" applyBorder="1" applyAlignment="1">
      <alignment horizontal="left" vertical="center" wrapText="1"/>
    </xf>
    <xf numFmtId="0" fontId="9" fillId="6" borderId="11" xfId="1" applyFont="1" applyFill="1" applyBorder="1" applyAlignment="1">
      <alignment horizontal="left" vertical="center" shrinkToFit="1"/>
    </xf>
    <xf numFmtId="0" fontId="9" fillId="6" borderId="10" xfId="1" applyFont="1" applyFill="1" applyBorder="1" applyAlignment="1">
      <alignment horizontal="left" vertical="center" shrinkToFit="1"/>
    </xf>
    <xf numFmtId="0" fontId="9" fillId="6" borderId="9" xfId="1" applyFont="1" applyFill="1" applyBorder="1" applyAlignment="1">
      <alignment horizontal="left" vertical="center" shrinkToFit="1"/>
    </xf>
    <xf numFmtId="0" fontId="10" fillId="0" borderId="0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/>
    </xf>
  </cellXfs>
  <cellStyles count="8">
    <cellStyle name="20% - Ênfase3 2" xfId="5"/>
    <cellStyle name="Cálculo 2" xfId="7"/>
    <cellStyle name="Entrada 2" xfId="6"/>
    <cellStyle name="Moeda 2" xfId="2"/>
    <cellStyle name="Moeda 3" xfId="4"/>
    <cellStyle name="Normal" xfId="0" builtinId="0"/>
    <cellStyle name="Normal 2" xfId="1"/>
    <cellStyle name="Normal 3" xfId="3"/>
  </cellStyles>
  <dxfs count="3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color indexed="63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  <numFmt numFmtId="170" formatCode="\$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0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9" formatCode="ge\r\a\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&quot;R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  <border diagonalUp="0" diagonalDown="0">
        <left/>
        <right style="thin">
          <color theme="0"/>
        </right>
        <top/>
        <bottom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numFmt numFmtId="167" formatCode="&quot;R$ &quot;#,##0.00"/>
    </dxf>
    <dxf>
      <border diagonalUp="0" diagonalDown="0">
        <left/>
        <right style="thin">
          <color theme="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&quot;R$ &quot;#,##0.00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  <border diagonalUp="0" diagonalDown="0">
        <left/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</xdr:colOff>
      <xdr:row>0</xdr:row>
      <xdr:rowOff>105314</xdr:rowOff>
    </xdr:from>
    <xdr:ext cx="8921545" cy="781111"/>
    <xdr:sp macro="" textlink="">
      <xdr:nvSpPr>
        <xdr:cNvPr id="3" name="Retângulo 2"/>
        <xdr:cNvSpPr/>
      </xdr:nvSpPr>
      <xdr:spPr>
        <a:xfrm>
          <a:off x="105060" y="105314"/>
          <a:ext cx="8921545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pt-BR" sz="4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Planilha de Orçamento Anual Pessoal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29" name="Tabela29" displayName="Tabela29" ref="B24:N35" totalsRowShown="0" dataDxfId="335" dataCellStyle="Normal 2">
  <autoFilter ref="B24:N35"/>
  <tableColumns count="13">
    <tableColumn id="1" name="Moradia" dataDxfId="334" dataCellStyle="Normal 2"/>
    <tableColumn id="2" name="JANEIRO" dataDxfId="333" dataCellStyle="Normal 2"/>
    <tableColumn id="3" name="FEVEREIRO" dataDxfId="332" dataCellStyle="Normal 2"/>
    <tableColumn id="4" name="MARÇO" dataDxfId="331" dataCellStyle="Normal 2"/>
    <tableColumn id="5" name="ABRIL" dataDxfId="330" dataCellStyle="Normal 2"/>
    <tableColumn id="6" name="MAIO" dataDxfId="329" dataCellStyle="Normal 2"/>
    <tableColumn id="7" name="JUNHO" dataDxfId="328" dataCellStyle="Normal 2"/>
    <tableColumn id="8" name="JULHO" dataDxfId="327" dataCellStyle="Normal 2"/>
    <tableColumn id="9" name="AGOSTO" dataDxfId="326" dataCellStyle="Normal 2"/>
    <tableColumn id="10" name="SETEMBRO" dataDxfId="325" dataCellStyle="Normal 2"/>
    <tableColumn id="11" name="OUTUBRO" dataDxfId="324" dataCellStyle="Normal 2"/>
    <tableColumn id="12" name="NOVEMBRO" dataDxfId="323" dataCellStyle="Normal 2"/>
    <tableColumn id="15" name="DEZEMBRO" dataDxfId="322" dataCellStyle="Normal 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3" name="Tabela43" displayName="Tabela43" ref="B9:N20" totalsRowShown="0">
  <autoFilter ref="B9:N20"/>
  <tableColumns count="13">
    <tableColumn id="1" name="SALDO" dataDxfId="321"/>
    <tableColumn id="2" name="JANEIRO" dataDxfId="320"/>
    <tableColumn id="3" name="FEVEREIRO" dataDxfId="319"/>
    <tableColumn id="4" name="MARÇO" dataDxfId="318"/>
    <tableColumn id="5" name="ABRIL" dataDxfId="317"/>
    <tableColumn id="6" name="MAIO" dataDxfId="316"/>
    <tableColumn id="7" name="JUNHO" dataDxfId="315"/>
    <tableColumn id="8" name="JULHO" dataDxfId="314"/>
    <tableColumn id="9" name="AGOSTO" dataDxfId="313"/>
    <tableColumn id="10" name="SETEMBRO" dataDxfId="312"/>
    <tableColumn id="11" name="OUTUBRO" dataDxfId="311"/>
    <tableColumn id="12" name="NOVEMBRO" dataDxfId="310"/>
    <tableColumn id="13" name="DEZEMBRO" dataDxfId="30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5" name="Tabela45" displayName="Tabela45" ref="B37:N45" totalsRowShown="0">
  <autoFilter ref="B37:N45"/>
  <tableColumns count="13">
    <tableColumn id="1" name="TRANSPORTE" dataDxfId="308"/>
    <tableColumn id="2" name="JANEIRO" dataDxfId="307"/>
    <tableColumn id="3" name="FEVEREIRO" dataDxfId="306"/>
    <tableColumn id="4" name="MARÇO" dataDxfId="305"/>
    <tableColumn id="5" name="ABRIL" dataDxfId="304"/>
    <tableColumn id="6" name="MAIO" dataDxfId="303"/>
    <tableColumn id="7" name="JUNHO" dataDxfId="302"/>
    <tableColumn id="8" name="JULHO" dataDxfId="301"/>
    <tableColumn id="9" name="AGOSTO" dataDxfId="300"/>
    <tableColumn id="10" name="SETEMBRO" dataDxfId="299"/>
    <tableColumn id="11" name="OUTUBRO" dataDxfId="298"/>
    <tableColumn id="12" name="NOVEMBRO" dataDxfId="297"/>
    <tableColumn id="13" name="DEZEMBRO" dataDxfId="29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6" name="Tabela46" displayName="Tabela46" ref="B47:N52" totalsRowShown="0">
  <autoFilter ref="B47:N52"/>
  <tableColumns count="13">
    <tableColumn id="1" name="SEGURO" dataDxfId="295"/>
    <tableColumn id="2" name="JANEIRO" dataDxfId="294"/>
    <tableColumn id="3" name="FEVEREIRO" dataDxfId="293"/>
    <tableColumn id="4" name="MARÇO" dataDxfId="292"/>
    <tableColumn id="5" name="ABRIL" dataDxfId="291"/>
    <tableColumn id="6" name="MAIO" dataDxfId="290"/>
    <tableColumn id="7" name="JUNHO" dataDxfId="289"/>
    <tableColumn id="8" name="JULHO" dataDxfId="288"/>
    <tableColumn id="9" name="AGOSTO" dataDxfId="287"/>
    <tableColumn id="10" name="SETEMBRO" dataDxfId="286"/>
    <tableColumn id="11" name="OUTUBRO" dataDxfId="285"/>
    <tableColumn id="12" name="NOVEMBRO" dataDxfId="284"/>
    <tableColumn id="13" name="DEZEMBRO" dataDxfId="283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7" name="Tabela47" displayName="Tabela47" ref="B54:N58" totalsRowShown="0">
  <autoFilter ref="B54:N58"/>
  <tableColumns count="13">
    <tableColumn id="1" name="ALIMENTAÇÃO" dataDxfId="282"/>
    <tableColumn id="2" name="JANEIRO" dataDxfId="281"/>
    <tableColumn id="3" name="FEVEREIRO" dataDxfId="280"/>
    <tableColumn id="4" name="MARÇO" dataDxfId="279"/>
    <tableColumn id="5" name="ABRIL" dataDxfId="278"/>
    <tableColumn id="6" name="MAIO" dataDxfId="277"/>
    <tableColumn id="7" name="JUNHO" dataDxfId="276"/>
    <tableColumn id="8" name="JULHO" dataDxfId="275"/>
    <tableColumn id="9" name="AGOSTO" dataDxfId="274"/>
    <tableColumn id="10" name="SETEMBRO" dataDxfId="273"/>
    <tableColumn id="11" name="OUTUBRO" dataDxfId="272"/>
    <tableColumn id="12" name="NOVEMBRO" dataDxfId="271"/>
    <tableColumn id="13" name="DEZEMBRO" dataDxfId="27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8" name="Tabela48" displayName="Tabela48" ref="B60:N66" totalsRowShown="0">
  <autoFilter ref="B60:N66"/>
  <tableColumns count="13">
    <tableColumn id="1" name="ANIMAIS DE ESTIMAÇÃO" dataDxfId="269"/>
    <tableColumn id="2" name="JANEIRO" dataDxfId="268"/>
    <tableColumn id="3" name="FEVEREIRO" dataDxfId="267"/>
    <tableColumn id="4" name="MARÇO" dataDxfId="266"/>
    <tableColumn id="5" name="ABRIL" dataDxfId="265"/>
    <tableColumn id="6" name="MAIO" dataDxfId="264"/>
    <tableColumn id="7" name="JUNHO" dataDxfId="263"/>
    <tableColumn id="8" name="JULHO" dataDxfId="262"/>
    <tableColumn id="9" name="AGOSTO" dataDxfId="261"/>
    <tableColumn id="10" name="SETEMBRO" dataDxfId="260"/>
    <tableColumn id="11" name="OUTUBRO" dataDxfId="259"/>
    <tableColumn id="12" name="NOVEMBRO" dataDxfId="258"/>
    <tableColumn id="13" name="DEZEMBRO" dataDxfId="25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9" name="Tabela49" displayName="Tabela49" ref="B68:N76" totalsRowShown="0">
  <autoFilter ref="B68:N76"/>
  <tableColumns count="13">
    <tableColumn id="1" name="CUIDADOS PESSOAIS" dataDxfId="256"/>
    <tableColumn id="2" name="JANEIRO" dataDxfId="255"/>
    <tableColumn id="3" name="FEVEREIRO" dataDxfId="254"/>
    <tableColumn id="4" name="MARÇO" dataDxfId="253"/>
    <tableColumn id="5" name="ABRIL" dataDxfId="252"/>
    <tableColumn id="6" name="MAIO" dataDxfId="251"/>
    <tableColumn id="7" name="JUNHO" dataDxfId="250"/>
    <tableColumn id="8" name="JULHO" dataDxfId="249"/>
    <tableColumn id="9" name="AGOSTO" dataDxfId="248"/>
    <tableColumn id="10" name="SETEMBRO" dataDxfId="247"/>
    <tableColumn id="11" name="OUTUBRO" dataDxfId="246"/>
    <tableColumn id="12" name="NOVEMBRO" dataDxfId="245"/>
    <tableColumn id="13" name="DEZEMBRO" dataDxfId="24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50" name="Tabela50" displayName="Tabela50" ref="B78:N88" totalsRowShown="0">
  <autoFilter ref="B78:N88"/>
  <tableColumns count="13">
    <tableColumn id="1" name="ENTRETENIMENTO" dataDxfId="243" dataCellStyle="Normal 2"/>
    <tableColumn id="2" name="JANEIRO" dataDxfId="242"/>
    <tableColumn id="3" name="FEVEREIRO" dataDxfId="241"/>
    <tableColumn id="4" name="MARÇO" dataDxfId="240"/>
    <tableColumn id="5" name="ABRIL" dataDxfId="239"/>
    <tableColumn id="6" name="MAIO" dataDxfId="238"/>
    <tableColumn id="7" name="JUNHO" dataDxfId="237"/>
    <tableColumn id="8" name="JULHO" dataDxfId="236"/>
    <tableColumn id="9" name="AGOSTO" dataDxfId="235"/>
    <tableColumn id="10" name="SETEMBRO" dataDxfId="234"/>
    <tableColumn id="11" name="OUTUBRO" dataDxfId="233"/>
    <tableColumn id="12" name="NOVEMBRO" dataDxfId="232"/>
    <tableColumn id="13" name="DEZEMBRO" dataDxfId="23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51" name="Tabela51" displayName="Tabela51" ref="B90:N99" totalsRowShown="0" headerRowDxfId="230" dataDxfId="229" headerRowCellStyle="Normal 2" dataCellStyle="Normal 2">
  <autoFilter ref="B90:N99"/>
  <tableColumns count="13">
    <tableColumn id="1" name="EMPRÉSTIMOS" dataDxfId="228" dataCellStyle="Normal 2"/>
    <tableColumn id="2" name="JANEIRO" dataDxfId="227" dataCellStyle="Normal 2"/>
    <tableColumn id="3" name="FEVEREIRO" dataDxfId="226" dataCellStyle="Normal 2"/>
    <tableColumn id="4" name="MARÇO" dataDxfId="225" dataCellStyle="Normal 2"/>
    <tableColumn id="5" name="ABRIL" dataDxfId="224" dataCellStyle="Normal 2"/>
    <tableColumn id="6" name="MAIO" dataDxfId="223" dataCellStyle="Normal 2"/>
    <tableColumn id="7" name="JUNHO" dataDxfId="222" dataCellStyle="Normal 2"/>
    <tableColumn id="8" name="JULHO" dataDxfId="221" dataCellStyle="Normal 2"/>
    <tableColumn id="9" name="AGOSTO" dataDxfId="220" dataCellStyle="Normal 2"/>
    <tableColumn id="10" name="SETEMBRO" dataDxfId="219" dataCellStyle="Normal 2"/>
    <tableColumn id="11" name="OUTUBRO" dataDxfId="218" dataCellStyle="Normal 2"/>
    <tableColumn id="12" name="NOVEMBRO" dataDxfId="217" dataCellStyle="Normal 2"/>
    <tableColumn id="13" name="DEZEMBRO" dataDxfId="216" dataCellStyle="Normal 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52" name="Tabela52" displayName="Tabela52" ref="B101:N106" totalsRowShown="0">
  <autoFilter ref="B101:N106"/>
  <tableColumns count="13">
    <tableColumn id="1" name="Igreja"/>
    <tableColumn id="2" name="JANEIRO" dataDxfId="215"/>
    <tableColumn id="3" name="FEVEREIRO" dataDxfId="214"/>
    <tableColumn id="4" name="MARÇO" dataDxfId="213"/>
    <tableColumn id="5" name="ABRIL" dataDxfId="212"/>
    <tableColumn id="6" name="MAIO" dataDxfId="211"/>
    <tableColumn id="7" name="JUNHO" dataDxfId="210"/>
    <tableColumn id="8" name="JULHO" dataDxfId="209"/>
    <tableColumn id="9" name="AGOSTO" dataDxfId="208"/>
    <tableColumn id="10" name="SETEMBRO" dataDxfId="207"/>
    <tableColumn id="11" name="OUTUBRO" dataDxfId="206"/>
    <tableColumn id="12" name="NOVEMBRO" dataDxfId="205"/>
    <tableColumn id="13" name="DEZEMBRO" dataDxfId="204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53" name="Tabela53" displayName="Tabela53" ref="B108:N113" totalsRowShown="0">
  <autoFilter ref="B108:N113"/>
  <tableColumns count="13">
    <tableColumn id="1" name="IMPOSTOS"/>
    <tableColumn id="2" name="JANEIRO" dataDxfId="203"/>
    <tableColumn id="3" name="FEVEREIRO" dataDxfId="202"/>
    <tableColumn id="4" name="MARÇO" dataDxfId="201"/>
    <tableColumn id="5" name="ABRIL" dataDxfId="200"/>
    <tableColumn id="6" name="MAIO" dataDxfId="199"/>
    <tableColumn id="7" name="JUNHO" dataDxfId="198"/>
    <tableColumn id="8" name="JULHO" dataDxfId="197"/>
    <tableColumn id="9" name="AGOSTO" dataDxfId="196"/>
    <tableColumn id="10" name="SETEMBRO" dataDxfId="195"/>
    <tableColumn id="11" name="OUTUBRO" dataDxfId="194"/>
    <tableColumn id="12" name="NOVEMBRO" dataDxfId="193"/>
    <tableColumn id="13" name="DEZEMBRO" dataDxfId="192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54" name="Tabela54" displayName="Tabela54" ref="B115:N119" totalsRowShown="0">
  <autoFilter ref="B115:N119"/>
  <tableColumns count="13">
    <tableColumn id="1" name="ECONOMIAS OU INVESTIMENTOS"/>
    <tableColumn id="2" name="JANEIRO" dataDxfId="191"/>
    <tableColumn id="3" name="FEVEREIRO" dataDxfId="190"/>
    <tableColumn id="4" name="MARÇO" dataDxfId="189"/>
    <tableColumn id="5" name="ABRIL" dataDxfId="188"/>
    <tableColumn id="6" name="MAIO" dataDxfId="187"/>
    <tableColumn id="7" name="JUNHO" dataDxfId="186"/>
    <tableColumn id="8" name="JULHO" dataDxfId="185"/>
    <tableColumn id="9" name="AGOSTO" dataDxfId="184"/>
    <tableColumn id="10" name="SETEMBRO" dataDxfId="183"/>
    <tableColumn id="11" name="OUTUBRO" dataDxfId="182"/>
    <tableColumn id="12" name="NOVEMBRO" dataDxfId="181"/>
    <tableColumn id="13" name="DEZEMBRO" dataDxfId="18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55" name="Tabela55" displayName="Tabela55" ref="B121:N125" totalsRowShown="0">
  <autoFilter ref="B121:N125"/>
  <tableColumns count="13">
    <tableColumn id="1" name="PRESENTES E DOAÇÕES"/>
    <tableColumn id="2" name="JANEIRO" dataDxfId="179"/>
    <tableColumn id="3" name="FEVEREIRO" dataDxfId="178"/>
    <tableColumn id="4" name="MARÇO" dataDxfId="177"/>
    <tableColumn id="5" name="ABRIL" dataDxfId="176"/>
    <tableColumn id="6" name="MAIO" dataDxfId="175"/>
    <tableColumn id="7" name="JUNHO" dataDxfId="174"/>
    <tableColumn id="8" name="JULHO" dataDxfId="173"/>
    <tableColumn id="9" name="AGOSTO" dataDxfId="172"/>
    <tableColumn id="10" name="SETEMBRO" dataDxfId="171"/>
    <tableColumn id="11" name="OUTUBRO" dataDxfId="170"/>
    <tableColumn id="12" name="NOVEMBRO" dataDxfId="169"/>
    <tableColumn id="13" name="DEZEMBRO" dataDxfId="16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56" name="Tabela56" displayName="Tabela56" ref="B127:N132" totalsRowShown="0">
  <autoFilter ref="B127:N132"/>
  <tableColumns count="13">
    <tableColumn id="1" name="LEGAL"/>
    <tableColumn id="2" name="JANEIRO" dataDxfId="167"/>
    <tableColumn id="3" name="FEVEREIRO" dataDxfId="166"/>
    <tableColumn id="4" name="MARÇO" dataDxfId="165"/>
    <tableColumn id="5" name="ABRIL" dataDxfId="164"/>
    <tableColumn id="6" name="MAIO" dataDxfId="163"/>
    <tableColumn id="7" name="JUNHO" dataDxfId="162"/>
    <tableColumn id="8" name="JULHO" dataDxfId="161"/>
    <tableColumn id="9" name="AGOSTO" dataDxfId="160"/>
    <tableColumn id="10" name="SETEMBRO" dataDxfId="159"/>
    <tableColumn id="11" name="OUTUBRO" dataDxfId="158"/>
    <tableColumn id="12" name="NOVEMBRO" dataDxfId="157"/>
    <tableColumn id="13" name="DEZEMBRO" dataDxfId="156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57" name="Tabela57" displayName="Tabela57" ref="B136:N139" totalsRowShown="0">
  <autoFilter ref="B136:N139"/>
  <tableColumns count="13">
    <tableColumn id="1" name="Colunas1"/>
    <tableColumn id="2" name="JANEIRO" dataDxfId="155"/>
    <tableColumn id="3" name="FEVEREIRO" dataDxfId="154"/>
    <tableColumn id="4" name="MARÇO" dataDxfId="153"/>
    <tableColumn id="5" name="ABRIL" dataDxfId="152"/>
    <tableColumn id="6" name="MAIO" dataDxfId="151"/>
    <tableColumn id="7" name="JUNHO" dataDxfId="150"/>
    <tableColumn id="8" name="JULHO" dataDxfId="149"/>
    <tableColumn id="9" name="AGOSTO" dataDxfId="148"/>
    <tableColumn id="10" name="SETEMBRO" dataDxfId="147"/>
    <tableColumn id="11" name="OUTUBRO" dataDxfId="146"/>
    <tableColumn id="12" name="NOVEMBRO" dataDxfId="145"/>
    <tableColumn id="13" name="DEZEMBRO" dataDxfId="144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5" name="Tabela1" displayName="Tabela1" ref="B11:E22" totalsRowCount="1" headerRowDxfId="143" dataDxfId="142" totalsRowDxfId="140" tableBorderDxfId="141">
  <autoFilter ref="B11:E21"/>
  <tableColumns count="4">
    <tableColumn id="1" name="MORADIA" totalsRowLabel="Total" dataDxfId="139" totalsRowDxfId="138"/>
    <tableColumn id="2" name="Custo Projetado" totalsRowFunction="sum" dataDxfId="137" totalsRowDxfId="136"/>
    <tableColumn id="3" name="Custo Real" totalsRowFunction="sum" dataDxfId="135" totalsRowDxfId="134"/>
    <tableColumn id="4" name="Diferença" totalsRowFunction="sum" dataDxfId="133" totalsRowDxfId="132">
      <calculatedColumnFormula>Tabela1[Custo Projetado]-Tabela1[Custo Real]</calculatedColumnFormula>
    </tableColumn>
  </tableColumns>
  <tableStyleInfo name="TableStyleMedium23" showFirstColumn="0" showLastColumn="0" showRowStripes="1" showColumnStripes="0"/>
</table>
</file>

<file path=xl/tables/table17.xml><?xml version="1.0" encoding="utf-8"?>
<table xmlns="http://schemas.openxmlformats.org/spreadsheetml/2006/main" id="16" name="Tabela4" displayName="Tabela4" ref="B34:E39" totalsRowCount="1" headerRowDxfId="131" dataDxfId="130" totalsRowDxfId="128" tableBorderDxfId="129">
  <autoFilter ref="B34:E38"/>
  <tableColumns count="4">
    <tableColumn id="1" name="SEGURO" totalsRowLabel="Total" dataDxfId="127" totalsRowDxfId="126" dataCellStyle="Normal 2"/>
    <tableColumn id="2" name="Custo Projetado" totalsRowFunction="sum" dataDxfId="125" totalsRowDxfId="124" dataCellStyle="Normal 2"/>
    <tableColumn id="3" name="Custo Real" totalsRowFunction="sum" dataDxfId="123" totalsRowDxfId="122" dataCellStyle="Normal 2"/>
    <tableColumn id="4" name="Diferença" totalsRowFunction="sum" dataDxfId="121" totalsRowDxfId="120" dataCellStyle="Normal 2">
      <calculatedColumnFormula>Tabela4[Custo Projetado]-Tabela4[Custo Real]</calculatedColumnFormula>
    </tableColumn>
  </tableColumns>
  <tableStyleInfo name="TableStyleMedium23" showFirstColumn="0" showLastColumn="0" showRowStripes="1" showColumnStripes="0"/>
</table>
</file>

<file path=xl/tables/table18.xml><?xml version="1.0" encoding="utf-8"?>
<table xmlns="http://schemas.openxmlformats.org/spreadsheetml/2006/main" id="17" name="Tabela12" displayName="Tabela12" ref="G51:J56" totalsRowCount="1" headerRowDxfId="119" dataDxfId="118" totalsRowDxfId="116" tableBorderDxfId="117">
  <autoFilter ref="G51:J55"/>
  <tableColumns count="4">
    <tableColumn id="1" name="LEGAL" totalsRowLabel="Total" dataDxfId="115" totalsRowDxfId="114" dataCellStyle="Normal 2"/>
    <tableColumn id="2" name="Custo Projetado" totalsRowFunction="sum" dataDxfId="113" totalsRowDxfId="112" dataCellStyle="Normal 2"/>
    <tableColumn id="3" name="Custo Real" totalsRowFunction="sum" dataDxfId="111" totalsRowDxfId="110" dataCellStyle="Normal 2"/>
    <tableColumn id="4" name="Diferença" totalsRowFunction="sum" dataDxfId="109" totalsRowDxfId="108" dataCellStyle="Normal 2">
      <calculatedColumnFormula>Tabela12[Custo Projetado]-Tabela12[Custo Real]</calculatedColumnFormula>
    </tableColumn>
  </tableColumns>
  <tableStyleInfo name="TableStyleMedium23" showFirstColumn="0" showLastColumn="0" showRowStripes="1" showColumnStripes="0"/>
</table>
</file>

<file path=xl/tables/table19.xml><?xml version="1.0" encoding="utf-8"?>
<table xmlns="http://schemas.openxmlformats.org/spreadsheetml/2006/main" id="18" name="Tabela6" displayName="Tabela6" ref="B47:E53" totalsRowCount="1" headerRowDxfId="107" dataDxfId="106" totalsRowDxfId="104" tableBorderDxfId="105">
  <autoFilter ref="B47:E52"/>
  <tableColumns count="4">
    <tableColumn id="1" name="ANIMAIS DE ESTIMAÇÃO" totalsRowLabel="Total" dataDxfId="103" totalsRowDxfId="102" dataCellStyle="Normal 2"/>
    <tableColumn id="2" name="Custo Projetado" totalsRowFunction="sum" dataDxfId="101" totalsRowDxfId="100" dataCellStyle="Normal 2"/>
    <tableColumn id="3" name="Custo Real" totalsRowFunction="sum" dataDxfId="99" totalsRowDxfId="98" dataCellStyle="Normal 2"/>
    <tableColumn id="4" name="Diferença" totalsRowFunction="sum" dataDxfId="97" totalsRowDxfId="96" dataCellStyle="Normal 2">
      <calculatedColumnFormula>Tabela6[Custo Projetado]-Tabela6[Custo Real]</calculatedColumnFormula>
    </tableColumn>
  </tableColumns>
  <tableStyleInfo name="TableStyleMedium23" showFirstColumn="0" showLastColumn="0" showRowStripes="1" showColumnStripes="0"/>
</table>
</file>

<file path=xl/tables/table20.xml><?xml version="1.0" encoding="utf-8"?>
<table xmlns="http://schemas.openxmlformats.org/spreadsheetml/2006/main" id="19" name="Tabela11" displayName="Tabela11" ref="G45:J49" totalsRowCount="1" headerRowDxfId="95" dataDxfId="94" totalsRowDxfId="92" tableBorderDxfId="93">
  <autoFilter ref="G45:J48"/>
  <tableColumns count="4">
    <tableColumn id="1" name="PRESENTES E DOAÇÕES" totalsRowLabel="Total" dataDxfId="91" totalsRowDxfId="90" dataCellStyle="Normal 2"/>
    <tableColumn id="2" name="Custo Projetado" totalsRowFunction="sum" dataDxfId="89" totalsRowDxfId="88" dataCellStyle="Normal 2"/>
    <tableColumn id="3" name="Custo Real" totalsRowFunction="sum" dataDxfId="87" totalsRowDxfId="86" dataCellStyle="Normal 2"/>
    <tableColumn id="4" name="Diferença" totalsRowFunction="sum" dataDxfId="85" totalsRowDxfId="84" dataCellStyle="Normal 2">
      <calculatedColumnFormula>Tabela11[Custo Projetado]-Tabela11[Custo Real]</calculatedColumnFormula>
    </tableColumn>
  </tableColumns>
  <tableStyleInfo name="TableStyleMedium23" showFirstColumn="0" showLastColumn="0" showRowStripes="1" showColumnStripes="0"/>
</table>
</file>

<file path=xl/tables/table21.xml><?xml version="1.0" encoding="utf-8"?>
<table xmlns="http://schemas.openxmlformats.org/spreadsheetml/2006/main" id="20" name="Tabela5" displayName="Tabela5" ref="B41:E45" totalsRowCount="1" headerRowDxfId="83" dataDxfId="82" totalsRowDxfId="80" tableBorderDxfId="81">
  <autoFilter ref="B41:E44"/>
  <tableColumns count="4">
    <tableColumn id="1" name="ALIMENTAÇÃO" totalsRowLabel="Total" dataDxfId="79" totalsRowDxfId="78" dataCellStyle="Normal 2"/>
    <tableColumn id="2" name="Custo Projetado" totalsRowFunction="sum" dataDxfId="77" totalsRowDxfId="76" dataCellStyle="Normal 2"/>
    <tableColumn id="3" name="Custo Real" totalsRowFunction="sum" dataDxfId="75" totalsRowDxfId="74" dataCellStyle="Normal 2"/>
    <tableColumn id="4" name="Diferença" totalsRowFunction="sum" dataDxfId="73" totalsRowDxfId="72" dataCellStyle="Normal 2">
      <calculatedColumnFormula>Tabela5[Custo Projetado]-Tabela5[Custo Real]</calculatedColumnFormula>
    </tableColumn>
  </tableColumns>
  <tableStyleInfo name="TableStyleMedium23" showFirstColumn="0" showLastColumn="0" showRowStripes="1" showColumnStripes="0"/>
</table>
</file>

<file path=xl/tables/table22.xml><?xml version="1.0" encoding="utf-8"?>
<table xmlns="http://schemas.openxmlformats.org/spreadsheetml/2006/main" id="21" name="Tabela9" displayName="Tabela9" ref="G32:J37" totalsRowCount="1" headerRowDxfId="71" dataDxfId="70" totalsRowDxfId="68" tableBorderDxfId="69">
  <autoFilter ref="G32:J36"/>
  <tableColumns count="4">
    <tableColumn id="1" name="IMPOSTOS" totalsRowLabel="Total" dataDxfId="67" totalsRowDxfId="66" dataCellStyle="Normal 2"/>
    <tableColumn id="2" name="Custo Projetado" totalsRowFunction="sum" dataDxfId="65" totalsRowDxfId="64" dataCellStyle="Normal 2"/>
    <tableColumn id="3" name="Custo Real" totalsRowFunction="sum" dataDxfId="63" totalsRowDxfId="62" dataCellStyle="Normal 2"/>
    <tableColumn id="4" name="Diferença" totalsRowFunction="sum" dataDxfId="61" totalsRowDxfId="60" dataCellStyle="Normal 2">
      <calculatedColumnFormula>Tabela9[Custo Projetado]-Tabela9[Custo Real]</calculatedColumnFormula>
    </tableColumn>
  </tableColumns>
  <tableStyleInfo name="TableStyleMedium23" showFirstColumn="0" showLastColumn="0" showRowStripes="1" showColumnStripes="0"/>
</table>
</file>

<file path=xl/tables/table23.xml><?xml version="1.0" encoding="utf-8"?>
<table xmlns="http://schemas.openxmlformats.org/spreadsheetml/2006/main" id="22" name="Tabela3" displayName="Tabela3" ref="B24:E32" totalsRowCount="1" headerRowDxfId="59" dataDxfId="58" totalsRowDxfId="56" tableBorderDxfId="57">
  <autoFilter ref="B24:E31"/>
  <tableColumns count="4">
    <tableColumn id="1" name="TRANSPORTE" totalsRowLabel="Total" dataDxfId="55" totalsRowDxfId="54" dataCellStyle="Normal 2"/>
    <tableColumn id="2" name="Custo Projetado" totalsRowFunction="sum" dataDxfId="53" totalsRowDxfId="52" dataCellStyle="Normal 2"/>
    <tableColumn id="3" name="Custo Real" totalsRowFunction="sum" dataDxfId="51" totalsRowDxfId="50" dataCellStyle="Normal 2"/>
    <tableColumn id="4" name="Diferença" totalsRowFunction="sum" dataDxfId="49" totalsRowDxfId="48" dataCellStyle="Normal 2">
      <calculatedColumnFormula>Tabela3[Custo Projetado]-Tabela3[Custo Real]</calculatedColumnFormula>
    </tableColumn>
  </tableColumns>
  <tableStyleInfo name="TableStyleMedium23" showFirstColumn="0" showLastColumn="0" showRowStripes="1" showColumnStripes="0"/>
</table>
</file>

<file path=xl/tables/table24.xml><?xml version="1.0" encoding="utf-8"?>
<table xmlns="http://schemas.openxmlformats.org/spreadsheetml/2006/main" id="23" name="Tabela8" displayName="Tabela8" ref="G23:J30" totalsRowCount="1" headerRowDxfId="47" dataDxfId="46" totalsRowDxfId="44" tableBorderDxfId="45">
  <autoFilter ref="G23:J29"/>
  <tableColumns count="4">
    <tableColumn id="1" name="EMPRÉSTIMOS" totalsRowLabel="Total" dataDxfId="43" totalsRowDxfId="42" dataCellStyle="Normal 2"/>
    <tableColumn id="2" name="Custo Projetado" totalsRowFunction="sum" dataDxfId="41" totalsRowDxfId="40" dataCellStyle="Normal 2"/>
    <tableColumn id="3" name="Custo Real" totalsRowFunction="sum" dataDxfId="39" totalsRowDxfId="38" dataCellStyle="Normal 2"/>
    <tableColumn id="4" name="Diferença" totalsRowFunction="sum" dataDxfId="37" totalsRowDxfId="36" dataCellStyle="Normal 2">
      <calculatedColumnFormula>Tabela8[Custo Projetado]-Tabela8[Custo Real]</calculatedColumnFormula>
    </tableColumn>
  </tableColumns>
  <tableStyleInfo name="TableStyleMedium23" showFirstColumn="0" showLastColumn="0" showRowStripes="1" showColumnStripes="0"/>
</table>
</file>

<file path=xl/tables/table25.xml><?xml version="1.0" encoding="utf-8"?>
<table xmlns="http://schemas.openxmlformats.org/spreadsheetml/2006/main" id="24" name="Tabela10" displayName="Tabela10" ref="G39:J43" totalsRowCount="1" headerRowDxfId="35" dataDxfId="34" totalsRowDxfId="32" tableBorderDxfId="33">
  <autoFilter ref="G39:J42"/>
  <tableColumns count="4">
    <tableColumn id="1" name="ECONOMIAS OU INVESTIMENTOS" totalsRowLabel="Total" dataDxfId="31" totalsRowDxfId="30" dataCellStyle="Normal 2"/>
    <tableColumn id="2" name="Custo Projetado" totalsRowFunction="sum" dataDxfId="29" totalsRowDxfId="28" dataCellStyle="Normal 2"/>
    <tableColumn id="3" name="Custo Real" totalsRowFunction="sum" dataDxfId="27" totalsRowDxfId="26" dataCellStyle="Normal 2"/>
    <tableColumn id="4" name="Diferença" totalsRowFunction="sum" dataDxfId="25" totalsRowDxfId="24" dataCellStyle="Normal 2">
      <calculatedColumnFormula>Tabela10[Custo Projetado]-Tabela10[Custo Real]</calculatedColumnFormula>
    </tableColumn>
  </tableColumns>
  <tableStyleInfo name="TableStyleMedium23" showFirstColumn="0" showLastColumn="0" showRowStripes="1" showColumnStripes="0"/>
</table>
</file>

<file path=xl/tables/table26.xml><?xml version="1.0" encoding="utf-8"?>
<table xmlns="http://schemas.openxmlformats.org/spreadsheetml/2006/main" id="25" name="Tabela7" displayName="Tabela7" ref="B55:E63" totalsRowCount="1" headerRowDxfId="23" dataDxfId="22" totalsRowDxfId="20" tableBorderDxfId="21">
  <autoFilter ref="B55:E62"/>
  <tableColumns count="4">
    <tableColumn id="1" name="CUIDADOS PESSOAIS" totalsRowLabel="Total" dataDxfId="19" totalsRowDxfId="18" dataCellStyle="Normal 2"/>
    <tableColumn id="2" name="Custo Projetado" totalsRowFunction="sum" dataDxfId="17" totalsRowDxfId="16" dataCellStyle="Normal 2"/>
    <tableColumn id="3" name="Custo Real" totalsRowFunction="sum" dataDxfId="15" totalsRowDxfId="14" dataCellStyle="Normal 2"/>
    <tableColumn id="4" name="Diferença" totalsRowFunction="sum" dataDxfId="13" totalsRowDxfId="12" dataCellStyle="Normal 2">
      <calculatedColumnFormula>Tabela7[Custo Projetado]-Tabela7[Custo Real]</calculatedColumnFormula>
    </tableColumn>
  </tableColumns>
  <tableStyleInfo name="TableStyleMedium23" showFirstColumn="0" showLastColumn="0" showRowStripes="1" showColumnStripes="0"/>
</table>
</file>

<file path=xl/tables/table27.xml><?xml version="1.0" encoding="utf-8"?>
<table xmlns="http://schemas.openxmlformats.org/spreadsheetml/2006/main" id="26" name="Tabela2" displayName="Tabela2" ref="G11:J21" totalsRowCount="1" headerRowDxfId="11" dataDxfId="10" totalsRowDxfId="8" tableBorderDxfId="9">
  <autoFilter ref="G11:J20"/>
  <tableColumns count="4">
    <tableColumn id="1" name="ENTRETENIMENTO" totalsRowLabel="Total" dataDxfId="7" totalsRowDxfId="6" dataCellStyle="Normal 2"/>
    <tableColumn id="2" name="Custo Projetado" totalsRowFunction="sum" dataDxfId="5" totalsRowDxfId="4" dataCellStyle="Normal 2"/>
    <tableColumn id="3" name="Custo Real" totalsRowFunction="sum" dataDxfId="3" totalsRowDxfId="2" dataCellStyle="Normal 2"/>
    <tableColumn id="4" name="Diferença" totalsRowFunction="sum" dataDxfId="1" totalsRowDxfId="0" dataCellStyle="Normal 2">
      <calculatedColumnFormula>Tabela2[Custo Projetado]-Tabela2[Custo Real]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Urbano">
      <a:dk1>
        <a:sysClr val="windowText" lastClr="000000"/>
      </a:dk1>
      <a:lt1>
        <a:sysClr val="window" lastClr="FFFFFF"/>
      </a:lt1>
      <a:dk2>
        <a:srgbClr val="424456"/>
      </a:dk2>
      <a:lt2>
        <a:srgbClr val="DEDEDE"/>
      </a:lt2>
      <a:accent1>
        <a:srgbClr val="53548A"/>
      </a:accent1>
      <a:accent2>
        <a:srgbClr val="438086"/>
      </a:accent2>
      <a:accent3>
        <a:srgbClr val="A04DA3"/>
      </a:accent3>
      <a:accent4>
        <a:srgbClr val="C4652D"/>
      </a:accent4>
      <a:accent5>
        <a:srgbClr val="8B5D3D"/>
      </a:accent5>
      <a:accent6>
        <a:srgbClr val="5C92B5"/>
      </a:accent6>
      <a:hlink>
        <a:srgbClr val="67AFBD"/>
      </a:hlink>
      <a:folHlink>
        <a:srgbClr val="C2A874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17" Type="http://schemas.openxmlformats.org/officeDocument/2006/relationships/table" Target="../tables/table15.xml"/><Relationship Id="rId2" Type="http://schemas.openxmlformats.org/officeDocument/2006/relationships/drawing" Target="../drawings/drawing1.xml"/><Relationship Id="rId16" Type="http://schemas.openxmlformats.org/officeDocument/2006/relationships/table" Target="../tables/table14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2.xml"/><Relationship Id="rId13" Type="http://schemas.openxmlformats.org/officeDocument/2006/relationships/table" Target="../tables/table27.xml"/><Relationship Id="rId3" Type="http://schemas.openxmlformats.org/officeDocument/2006/relationships/table" Target="../tables/table17.xml"/><Relationship Id="rId7" Type="http://schemas.openxmlformats.org/officeDocument/2006/relationships/table" Target="../tables/table21.xml"/><Relationship Id="rId12" Type="http://schemas.openxmlformats.org/officeDocument/2006/relationships/table" Target="../tables/table26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0.xml"/><Relationship Id="rId11" Type="http://schemas.openxmlformats.org/officeDocument/2006/relationships/table" Target="../tables/table25.xml"/><Relationship Id="rId5" Type="http://schemas.openxmlformats.org/officeDocument/2006/relationships/table" Target="../tables/table19.xml"/><Relationship Id="rId10" Type="http://schemas.openxmlformats.org/officeDocument/2006/relationships/table" Target="../tables/table24.xml"/><Relationship Id="rId4" Type="http://schemas.openxmlformats.org/officeDocument/2006/relationships/table" Target="../tables/table18.xml"/><Relationship Id="rId9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9"/>
  <sheetViews>
    <sheetView showGridLines="0" showRowColHeaders="0" tabSelected="1" workbookViewId="0">
      <pane ySplit="5" topLeftCell="A132" activePane="bottomLeft" state="frozen"/>
      <selection pane="bottomLeft" activeCell="E14" sqref="E14"/>
    </sheetView>
  </sheetViews>
  <sheetFormatPr defaultRowHeight="15"/>
  <cols>
    <col min="1" max="1" width="1.42578125" customWidth="1"/>
    <col min="2" max="2" width="31.7109375" customWidth="1"/>
    <col min="3" max="8" width="14.28515625" customWidth="1"/>
    <col min="9" max="9" width="14.140625" customWidth="1"/>
    <col min="10" max="14" width="14.28515625" customWidth="1"/>
  </cols>
  <sheetData>
    <row r="1" spans="2:15" s="33" customFormat="1"/>
    <row r="2" spans="2:15" s="33" customFormat="1" ht="20.25">
      <c r="B2" s="47"/>
      <c r="C2" s="48"/>
      <c r="D2" s="48"/>
      <c r="E2" s="48"/>
    </row>
    <row r="3" spans="2:15" s="33" customFormat="1"/>
    <row r="4" spans="2:15" s="33" customFormat="1"/>
    <row r="5" spans="2:15" s="33" customFormat="1"/>
    <row r="7" spans="2:15" ht="26.25">
      <c r="B7" s="34" t="s">
        <v>103</v>
      </c>
    </row>
    <row r="8" spans="2:15">
      <c r="B8" s="37"/>
    </row>
    <row r="9" spans="2:15">
      <c r="B9" s="37" t="s">
        <v>103</v>
      </c>
      <c r="C9" t="s">
        <v>81</v>
      </c>
      <c r="D9" t="s">
        <v>82</v>
      </c>
      <c r="E9" t="s">
        <v>83</v>
      </c>
      <c r="F9" t="s">
        <v>84</v>
      </c>
      <c r="G9" t="s">
        <v>85</v>
      </c>
      <c r="H9" t="s">
        <v>86</v>
      </c>
      <c r="I9" t="s">
        <v>87</v>
      </c>
      <c r="J9" t="s">
        <v>88</v>
      </c>
      <c r="K9" t="s">
        <v>89</v>
      </c>
      <c r="L9" t="s">
        <v>90</v>
      </c>
      <c r="M9" t="s">
        <v>91</v>
      </c>
      <c r="N9" t="s">
        <v>92</v>
      </c>
    </row>
    <row r="10" spans="2:15">
      <c r="B10" s="37" t="s">
        <v>101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28"/>
    </row>
    <row r="11" spans="2:15">
      <c r="B11" s="37" t="s">
        <v>94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28"/>
    </row>
    <row r="12" spans="2:15">
      <c r="B12" s="37" t="s">
        <v>95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29"/>
    </row>
    <row r="13" spans="2:15">
      <c r="B13" s="37" t="s">
        <v>96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9"/>
    </row>
    <row r="14" spans="2:15">
      <c r="B14" s="37" t="s">
        <v>97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29"/>
    </row>
    <row r="15" spans="2:15">
      <c r="B15" s="37" t="s">
        <v>17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29"/>
    </row>
    <row r="16" spans="2:15">
      <c r="B16" s="37" t="s">
        <v>99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29"/>
    </row>
    <row r="17" spans="2:15">
      <c r="B17" s="37" t="s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29"/>
    </row>
    <row r="18" spans="2:15">
      <c r="B18" s="37" t="s">
        <v>98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9"/>
    </row>
    <row r="19" spans="2:15">
      <c r="B19" s="37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29"/>
    </row>
    <row r="20" spans="2:15">
      <c r="B20" s="37" t="s">
        <v>102</v>
      </c>
      <c r="C20" s="32">
        <f>SUM(C10:C19)</f>
        <v>0</v>
      </c>
      <c r="D20" s="32">
        <f t="shared" ref="D20:N20" si="0">SUM(D10:D19)</f>
        <v>0</v>
      </c>
      <c r="E20" s="32">
        <f t="shared" si="0"/>
        <v>0</v>
      </c>
      <c r="F20" s="32">
        <f t="shared" si="0"/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</v>
      </c>
      <c r="K20" s="32">
        <f t="shared" si="0"/>
        <v>0</v>
      </c>
      <c r="L20" s="32">
        <f t="shared" si="0"/>
        <v>0</v>
      </c>
      <c r="M20" s="32">
        <f t="shared" si="0"/>
        <v>0</v>
      </c>
      <c r="N20" s="32">
        <f t="shared" si="0"/>
        <v>0</v>
      </c>
      <c r="O20" s="29"/>
    </row>
    <row r="21" spans="2:15">
      <c r="B21" s="37"/>
      <c r="O21" s="29"/>
    </row>
    <row r="22" spans="2:15" ht="26.25">
      <c r="B22" s="39" t="s">
        <v>104</v>
      </c>
      <c r="O22" s="28"/>
    </row>
    <row r="23" spans="2:15">
      <c r="B23" s="3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O23" s="28"/>
    </row>
    <row r="24" spans="2:15">
      <c r="B24" s="37" t="s">
        <v>79</v>
      </c>
      <c r="C24" t="s">
        <v>81</v>
      </c>
      <c r="D24" t="s">
        <v>82</v>
      </c>
      <c r="E24" t="s">
        <v>83</v>
      </c>
      <c r="F24" t="s">
        <v>84</v>
      </c>
      <c r="G24" t="s">
        <v>85</v>
      </c>
      <c r="H24" t="s">
        <v>86</v>
      </c>
      <c r="I24" t="s">
        <v>87</v>
      </c>
      <c r="J24" t="s">
        <v>88</v>
      </c>
      <c r="K24" t="s">
        <v>89</v>
      </c>
      <c r="L24" t="s">
        <v>90</v>
      </c>
      <c r="M24" t="s">
        <v>91</v>
      </c>
      <c r="N24" t="s">
        <v>92</v>
      </c>
      <c r="O24" s="28"/>
    </row>
    <row r="25" spans="2:15">
      <c r="B25" s="38" t="s">
        <v>67</v>
      </c>
      <c r="C25" s="30"/>
      <c r="D25" s="30"/>
      <c r="E25" s="30"/>
      <c r="F25" s="30"/>
      <c r="G25" s="30"/>
      <c r="H25" s="30"/>
      <c r="I25" s="30"/>
      <c r="J25" s="31"/>
      <c r="K25" s="30"/>
      <c r="L25" s="30"/>
      <c r="M25" s="30"/>
      <c r="N25" s="36"/>
    </row>
    <row r="26" spans="2:15">
      <c r="B26" s="38" t="s">
        <v>65</v>
      </c>
      <c r="C26" s="30"/>
      <c r="D26" s="30"/>
      <c r="E26" s="30"/>
      <c r="F26" s="30"/>
      <c r="G26" s="30"/>
      <c r="H26" s="30"/>
      <c r="I26" s="30"/>
      <c r="J26" s="31"/>
      <c r="K26" s="30"/>
      <c r="L26" s="30"/>
      <c r="M26" s="30"/>
      <c r="N26" s="36"/>
    </row>
    <row r="27" spans="2:15">
      <c r="B27" s="38" t="s">
        <v>63</v>
      </c>
      <c r="C27" s="30"/>
      <c r="D27" s="30"/>
      <c r="E27" s="30"/>
      <c r="F27" s="30"/>
      <c r="G27" s="30"/>
      <c r="H27" s="30"/>
      <c r="I27" s="30"/>
      <c r="J27" s="31"/>
      <c r="K27" s="30"/>
      <c r="L27" s="30"/>
      <c r="M27" s="30"/>
      <c r="N27" s="36"/>
    </row>
    <row r="28" spans="2:15">
      <c r="B28" s="38" t="s">
        <v>61</v>
      </c>
      <c r="C28" s="30"/>
      <c r="D28" s="30"/>
      <c r="E28" s="30"/>
      <c r="F28" s="30"/>
      <c r="G28" s="30"/>
      <c r="H28" s="30"/>
      <c r="I28" s="30"/>
      <c r="J28" s="31"/>
      <c r="K28" s="30"/>
      <c r="L28" s="30"/>
      <c r="M28" s="30"/>
      <c r="N28" s="36"/>
    </row>
    <row r="29" spans="2:15">
      <c r="B29" s="38" t="s">
        <v>59</v>
      </c>
      <c r="C29" s="30"/>
      <c r="D29" s="30"/>
      <c r="E29" s="30"/>
      <c r="F29" s="30"/>
      <c r="G29" s="30"/>
      <c r="H29" s="30"/>
      <c r="I29" s="30"/>
      <c r="J29" s="31"/>
      <c r="K29" s="30"/>
      <c r="L29" s="30"/>
      <c r="M29" s="30"/>
      <c r="N29" s="36"/>
    </row>
    <row r="30" spans="2:15">
      <c r="B30" s="38" t="s">
        <v>57</v>
      </c>
      <c r="C30" s="30"/>
      <c r="D30" s="30"/>
      <c r="E30" s="30"/>
      <c r="F30" s="30"/>
      <c r="G30" s="30"/>
      <c r="H30" s="30"/>
      <c r="I30" s="30"/>
      <c r="J30" s="31"/>
      <c r="K30" s="30"/>
      <c r="L30" s="30"/>
      <c r="M30" s="30"/>
      <c r="N30" s="36"/>
    </row>
    <row r="31" spans="2:15">
      <c r="B31" s="38" t="s">
        <v>55</v>
      </c>
      <c r="C31" s="30"/>
      <c r="D31" s="30"/>
      <c r="E31" s="30"/>
      <c r="F31" s="30"/>
      <c r="G31" s="30"/>
      <c r="H31" s="30"/>
      <c r="I31" s="30"/>
      <c r="J31" s="31"/>
      <c r="K31" s="30"/>
      <c r="L31" s="30"/>
      <c r="M31" s="30"/>
      <c r="N31" s="36"/>
    </row>
    <row r="32" spans="2:15">
      <c r="B32" s="38" t="s">
        <v>54</v>
      </c>
      <c r="C32" s="30"/>
      <c r="D32" s="30"/>
      <c r="E32" s="30"/>
      <c r="F32" s="30"/>
      <c r="G32" s="30"/>
      <c r="H32" s="30"/>
      <c r="I32" s="30"/>
      <c r="J32" s="31"/>
      <c r="K32" s="30"/>
      <c r="L32" s="30"/>
      <c r="M32" s="30"/>
      <c r="N32" s="36"/>
    </row>
    <row r="33" spans="2:14">
      <c r="B33" s="38" t="s">
        <v>53</v>
      </c>
      <c r="C33" s="30"/>
      <c r="D33" s="30"/>
      <c r="E33" s="30"/>
      <c r="F33" s="30"/>
      <c r="G33" s="30"/>
      <c r="H33" s="30"/>
      <c r="I33" s="30"/>
      <c r="J33" s="31"/>
      <c r="K33" s="30"/>
      <c r="L33" s="30"/>
      <c r="M33" s="30"/>
      <c r="N33" s="36"/>
    </row>
    <row r="34" spans="2:14">
      <c r="B34" s="38" t="s">
        <v>3</v>
      </c>
      <c r="C34" s="30"/>
      <c r="D34" s="30"/>
      <c r="E34" s="30"/>
      <c r="F34" s="30"/>
      <c r="G34" s="30"/>
      <c r="H34" s="30"/>
      <c r="I34" s="30"/>
      <c r="J34" s="31"/>
      <c r="K34" s="30"/>
      <c r="L34" s="30"/>
      <c r="M34" s="30"/>
      <c r="N34" s="36"/>
    </row>
    <row r="35" spans="2:14">
      <c r="B35" s="40" t="s">
        <v>93</v>
      </c>
      <c r="C35" s="31">
        <f t="shared" ref="C35:N35" si="1">SUM(C25:C34)</f>
        <v>0</v>
      </c>
      <c r="D35" s="31">
        <f t="shared" si="1"/>
        <v>0</v>
      </c>
      <c r="E35" s="31">
        <f t="shared" si="1"/>
        <v>0</v>
      </c>
      <c r="F35" s="31">
        <f t="shared" si="1"/>
        <v>0</v>
      </c>
      <c r="G35" s="31">
        <f t="shared" si="1"/>
        <v>0</v>
      </c>
      <c r="H35" s="31">
        <f t="shared" si="1"/>
        <v>0</v>
      </c>
      <c r="I35" s="31">
        <f t="shared" si="1"/>
        <v>0</v>
      </c>
      <c r="J35" s="31">
        <f t="shared" si="1"/>
        <v>0</v>
      </c>
      <c r="K35" s="31">
        <f t="shared" si="1"/>
        <v>0</v>
      </c>
      <c r="L35" s="31">
        <f t="shared" si="1"/>
        <v>0</v>
      </c>
      <c r="M35" s="31">
        <f t="shared" si="1"/>
        <v>0</v>
      </c>
      <c r="N35" s="31">
        <f t="shared" si="1"/>
        <v>0</v>
      </c>
    </row>
    <row r="36" spans="2:14">
      <c r="B36" s="37"/>
      <c r="N36" s="28"/>
    </row>
    <row r="37" spans="2:14">
      <c r="B37" s="37" t="s">
        <v>51</v>
      </c>
      <c r="C37" t="s">
        <v>81</v>
      </c>
      <c r="D37" t="s">
        <v>82</v>
      </c>
      <c r="E37" t="s">
        <v>83</v>
      </c>
      <c r="F37" t="s">
        <v>84</v>
      </c>
      <c r="G37" t="s">
        <v>85</v>
      </c>
      <c r="H37" t="s">
        <v>86</v>
      </c>
      <c r="I37" t="s">
        <v>87</v>
      </c>
      <c r="J37" t="s">
        <v>88</v>
      </c>
      <c r="K37" t="s">
        <v>89</v>
      </c>
      <c r="L37" t="s">
        <v>90</v>
      </c>
      <c r="M37" t="s">
        <v>91</v>
      </c>
      <c r="N37" t="s">
        <v>92</v>
      </c>
    </row>
    <row r="38" spans="2:14">
      <c r="B38" s="38" t="s">
        <v>49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2"/>
    </row>
    <row r="39" spans="2:14">
      <c r="B39" s="38" t="s">
        <v>47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2:14">
      <c r="B40" s="38" t="s">
        <v>46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2:14">
      <c r="B41" s="38" t="s">
        <v>45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2:14">
      <c r="B42" s="38" t="s">
        <v>43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2:14">
      <c r="B43" s="38" t="s">
        <v>42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>
      <c r="B44" s="38" t="s">
        <v>3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2:14">
      <c r="B45" s="41" t="s">
        <v>0</v>
      </c>
      <c r="C45" s="32">
        <f>SUM(C38:C44)</f>
        <v>0</v>
      </c>
      <c r="D45" s="32">
        <f t="shared" ref="D45:N45" si="2">SUM(D38:D44)</f>
        <v>0</v>
      </c>
      <c r="E45" s="32">
        <f t="shared" si="2"/>
        <v>0</v>
      </c>
      <c r="F45" s="32">
        <f t="shared" si="2"/>
        <v>0</v>
      </c>
      <c r="G45" s="32">
        <f t="shared" si="2"/>
        <v>0</v>
      </c>
      <c r="H45" s="32">
        <f t="shared" si="2"/>
        <v>0</v>
      </c>
      <c r="I45" s="32">
        <f t="shared" si="2"/>
        <v>0</v>
      </c>
      <c r="J45" s="32">
        <f t="shared" si="2"/>
        <v>0</v>
      </c>
      <c r="K45" s="32">
        <f t="shared" si="2"/>
        <v>0</v>
      </c>
      <c r="L45" s="32">
        <f t="shared" si="2"/>
        <v>0</v>
      </c>
      <c r="M45" s="32">
        <f t="shared" si="2"/>
        <v>0</v>
      </c>
      <c r="N45" s="32">
        <f t="shared" si="2"/>
        <v>0</v>
      </c>
    </row>
    <row r="46" spans="2:14">
      <c r="B46" s="37"/>
    </row>
    <row r="47" spans="2:14">
      <c r="B47" s="37" t="s">
        <v>39</v>
      </c>
      <c r="C47" t="s">
        <v>81</v>
      </c>
      <c r="D47" t="s">
        <v>82</v>
      </c>
      <c r="E47" t="s">
        <v>83</v>
      </c>
      <c r="F47" t="s">
        <v>84</v>
      </c>
      <c r="G47" t="s">
        <v>85</v>
      </c>
      <c r="H47" t="s">
        <v>86</v>
      </c>
      <c r="I47" t="s">
        <v>87</v>
      </c>
      <c r="J47" t="s">
        <v>88</v>
      </c>
      <c r="K47" t="s">
        <v>89</v>
      </c>
      <c r="L47" t="s">
        <v>90</v>
      </c>
      <c r="M47" t="s">
        <v>91</v>
      </c>
      <c r="N47" t="s">
        <v>92</v>
      </c>
    </row>
    <row r="48" spans="2:14">
      <c r="B48" s="38" t="s">
        <v>37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2"/>
    </row>
    <row r="49" spans="2:14">
      <c r="B49" s="38" t="s">
        <v>35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2:14">
      <c r="B50" s="38" t="s">
        <v>34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2:14">
      <c r="B51" s="38" t="s">
        <v>3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2"/>
    </row>
    <row r="52" spans="2:14">
      <c r="B52" s="41" t="s">
        <v>0</v>
      </c>
      <c r="C52" s="32">
        <f>SUM(C48:C51)</f>
        <v>0</v>
      </c>
      <c r="D52" s="32">
        <f t="shared" ref="D52:N52" si="3">SUM(D48:D51)</f>
        <v>0</v>
      </c>
      <c r="E52" s="32">
        <f t="shared" si="3"/>
        <v>0</v>
      </c>
      <c r="F52" s="32">
        <f t="shared" si="3"/>
        <v>0</v>
      </c>
      <c r="G52" s="32">
        <f t="shared" si="3"/>
        <v>0</v>
      </c>
      <c r="H52" s="32">
        <f t="shared" si="3"/>
        <v>0</v>
      </c>
      <c r="I52" s="32">
        <f t="shared" si="3"/>
        <v>0</v>
      </c>
      <c r="J52" s="32">
        <f t="shared" si="3"/>
        <v>0</v>
      </c>
      <c r="K52" s="32">
        <f t="shared" si="3"/>
        <v>0</v>
      </c>
      <c r="L52" s="32">
        <f t="shared" si="3"/>
        <v>0</v>
      </c>
      <c r="M52" s="32">
        <f t="shared" si="3"/>
        <v>0</v>
      </c>
      <c r="N52" s="32">
        <f t="shared" si="3"/>
        <v>0</v>
      </c>
    </row>
    <row r="53" spans="2:14">
      <c r="B53" s="37"/>
    </row>
    <row r="54" spans="2:14">
      <c r="B54" s="37" t="s">
        <v>31</v>
      </c>
      <c r="C54" t="s">
        <v>81</v>
      </c>
      <c r="D54" t="s">
        <v>82</v>
      </c>
      <c r="E54" t="s">
        <v>83</v>
      </c>
      <c r="F54" t="s">
        <v>84</v>
      </c>
      <c r="G54" t="s">
        <v>85</v>
      </c>
      <c r="H54" t="s">
        <v>86</v>
      </c>
      <c r="I54" t="s">
        <v>87</v>
      </c>
      <c r="J54" t="s">
        <v>88</v>
      </c>
      <c r="K54" t="s">
        <v>89</v>
      </c>
      <c r="L54" t="s">
        <v>90</v>
      </c>
      <c r="M54" t="s">
        <v>91</v>
      </c>
      <c r="N54" t="s">
        <v>92</v>
      </c>
    </row>
    <row r="55" spans="2:14">
      <c r="B55" s="38" t="s">
        <v>29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2"/>
    </row>
    <row r="56" spans="2:14">
      <c r="B56" s="38" t="s">
        <v>28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2:14">
      <c r="B57" s="38" t="s">
        <v>3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2"/>
    </row>
    <row r="58" spans="2:14">
      <c r="B58" s="41" t="s">
        <v>0</v>
      </c>
      <c r="C58" s="32">
        <f>SUM(C55:C57)</f>
        <v>0</v>
      </c>
      <c r="D58" s="32">
        <f t="shared" ref="D58:N58" si="4">SUM(D55:D57)</f>
        <v>0</v>
      </c>
      <c r="E58" s="32">
        <f t="shared" si="4"/>
        <v>0</v>
      </c>
      <c r="F58" s="32">
        <f t="shared" si="4"/>
        <v>0</v>
      </c>
      <c r="G58" s="32">
        <f t="shared" si="4"/>
        <v>0</v>
      </c>
      <c r="H58" s="32">
        <f t="shared" si="4"/>
        <v>0</v>
      </c>
      <c r="I58" s="32">
        <f t="shared" si="4"/>
        <v>0</v>
      </c>
      <c r="J58" s="32">
        <f t="shared" si="4"/>
        <v>0</v>
      </c>
      <c r="K58" s="32">
        <f t="shared" si="4"/>
        <v>0</v>
      </c>
      <c r="L58" s="32">
        <f t="shared" si="4"/>
        <v>0</v>
      </c>
      <c r="M58" s="32">
        <f t="shared" si="4"/>
        <v>0</v>
      </c>
      <c r="N58" s="32">
        <f t="shared" si="4"/>
        <v>0</v>
      </c>
    </row>
    <row r="59" spans="2:14">
      <c r="B59" s="37"/>
    </row>
    <row r="60" spans="2:14">
      <c r="B60" s="37" t="s">
        <v>25</v>
      </c>
      <c r="C60" t="s">
        <v>81</v>
      </c>
      <c r="D60" t="s">
        <v>82</v>
      </c>
      <c r="E60" t="s">
        <v>83</v>
      </c>
      <c r="F60" t="s">
        <v>84</v>
      </c>
      <c r="G60" t="s">
        <v>85</v>
      </c>
      <c r="H60" t="s">
        <v>86</v>
      </c>
      <c r="I60" t="s">
        <v>87</v>
      </c>
      <c r="J60" t="s">
        <v>88</v>
      </c>
      <c r="K60" t="s">
        <v>89</v>
      </c>
      <c r="L60" t="s">
        <v>90</v>
      </c>
      <c r="M60" t="s">
        <v>91</v>
      </c>
      <c r="N60" t="s">
        <v>92</v>
      </c>
    </row>
    <row r="61" spans="2:14">
      <c r="B61" s="38" t="s">
        <v>23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2"/>
    </row>
    <row r="62" spans="2:14">
      <c r="B62" s="38" t="s">
        <v>11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>
      <c r="B63" s="38" t="s">
        <v>21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>
      <c r="B64" s="38" t="s">
        <v>20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>
      <c r="B65" s="38" t="s">
        <v>3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>
      <c r="B66" s="41" t="s">
        <v>0</v>
      </c>
      <c r="C66" s="32">
        <f>SUM(C61:C65)</f>
        <v>0</v>
      </c>
      <c r="D66" s="32">
        <f t="shared" ref="D66:N66" si="5">SUM(D61:D65)</f>
        <v>0</v>
      </c>
      <c r="E66" s="32">
        <f t="shared" si="5"/>
        <v>0</v>
      </c>
      <c r="F66" s="32">
        <f t="shared" si="5"/>
        <v>0</v>
      </c>
      <c r="G66" s="32">
        <f t="shared" si="5"/>
        <v>0</v>
      </c>
      <c r="H66" s="32">
        <f t="shared" si="5"/>
        <v>0</v>
      </c>
      <c r="I66" s="32">
        <f t="shared" si="5"/>
        <v>0</v>
      </c>
      <c r="J66" s="32">
        <f t="shared" si="5"/>
        <v>0</v>
      </c>
      <c r="K66" s="32">
        <f t="shared" si="5"/>
        <v>0</v>
      </c>
      <c r="L66" s="32">
        <f t="shared" si="5"/>
        <v>0</v>
      </c>
      <c r="M66" s="32">
        <f t="shared" si="5"/>
        <v>0</v>
      </c>
      <c r="N66" s="32">
        <f t="shared" si="5"/>
        <v>0</v>
      </c>
    </row>
    <row r="67" spans="2:14">
      <c r="B67" s="37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4">
      <c r="B68" s="37" t="s">
        <v>15</v>
      </c>
      <c r="C68" t="s">
        <v>81</v>
      </c>
      <c r="D68" t="s">
        <v>82</v>
      </c>
      <c r="E68" t="s">
        <v>83</v>
      </c>
      <c r="F68" t="s">
        <v>84</v>
      </c>
      <c r="G68" t="s">
        <v>85</v>
      </c>
      <c r="H68" t="s">
        <v>86</v>
      </c>
      <c r="I68" t="s">
        <v>87</v>
      </c>
      <c r="J68" t="s">
        <v>88</v>
      </c>
      <c r="K68" t="s">
        <v>89</v>
      </c>
      <c r="L68" t="s">
        <v>90</v>
      </c>
      <c r="M68" t="s">
        <v>91</v>
      </c>
      <c r="N68" t="s">
        <v>92</v>
      </c>
    </row>
    <row r="69" spans="2:14">
      <c r="B69" s="38" t="s">
        <v>11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spans="2:14">
      <c r="B70" s="38" t="s">
        <v>10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>
      <c r="B71" s="38" t="s">
        <v>9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>
      <c r="B72" s="38" t="s">
        <v>7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>
      <c r="B73" s="38" t="s">
        <v>6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2"/>
    </row>
    <row r="74" spans="2:14">
      <c r="B74" s="38" t="s">
        <v>4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>
      <c r="B75" s="38" t="s">
        <v>3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>
      <c r="B76" s="41" t="s">
        <v>0</v>
      </c>
      <c r="C76" s="32">
        <f>SUM(C69:C75)</f>
        <v>0</v>
      </c>
      <c r="D76" s="32">
        <f t="shared" ref="D76:L76" si="6">SUM(D69:D75)</f>
        <v>0</v>
      </c>
      <c r="E76" s="32">
        <f t="shared" si="6"/>
        <v>0</v>
      </c>
      <c r="F76" s="32">
        <f t="shared" si="6"/>
        <v>0</v>
      </c>
      <c r="G76" s="32">
        <f t="shared" si="6"/>
        <v>0</v>
      </c>
      <c r="H76" s="32">
        <f t="shared" si="6"/>
        <v>0</v>
      </c>
      <c r="I76" s="32">
        <f t="shared" si="6"/>
        <v>0</v>
      </c>
      <c r="J76" s="32">
        <f t="shared" si="6"/>
        <v>0</v>
      </c>
      <c r="K76" s="32">
        <f t="shared" si="6"/>
        <v>0</v>
      </c>
      <c r="L76" s="32">
        <f t="shared" si="6"/>
        <v>0</v>
      </c>
      <c r="M76" s="32">
        <f>SUM(M69:M75)</f>
        <v>0</v>
      </c>
      <c r="N76" s="32">
        <f>SUM(N69:N75)</f>
        <v>0</v>
      </c>
    </row>
    <row r="78" spans="2:14">
      <c r="B78" s="37" t="s">
        <v>68</v>
      </c>
      <c r="C78" t="s">
        <v>81</v>
      </c>
      <c r="D78" t="s">
        <v>82</v>
      </c>
      <c r="E78" t="s">
        <v>83</v>
      </c>
      <c r="F78" t="s">
        <v>84</v>
      </c>
      <c r="G78" t="s">
        <v>85</v>
      </c>
      <c r="H78" t="s">
        <v>86</v>
      </c>
      <c r="I78" t="s">
        <v>87</v>
      </c>
      <c r="J78" t="s">
        <v>88</v>
      </c>
      <c r="K78" t="s">
        <v>89</v>
      </c>
      <c r="L78" t="s">
        <v>90</v>
      </c>
      <c r="M78" t="s">
        <v>91</v>
      </c>
      <c r="N78" t="s">
        <v>92</v>
      </c>
    </row>
    <row r="79" spans="2:14">
      <c r="B79" s="38" t="s">
        <v>66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</row>
    <row r="80" spans="2:14">
      <c r="B80" s="38" t="s">
        <v>64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pans="2:14">
      <c r="B81" s="38" t="s">
        <v>62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2:14">
      <c r="B82" s="38" t="s">
        <v>60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pans="2:14">
      <c r="B83" s="38" t="s">
        <v>58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pans="2:14">
      <c r="B84" s="38" t="s">
        <v>56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pans="2:14">
      <c r="B85" s="38" t="s">
        <v>3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</row>
    <row r="86" spans="2:14">
      <c r="B86" s="38" t="s">
        <v>3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</row>
    <row r="87" spans="2:14">
      <c r="B87" s="38" t="s">
        <v>3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spans="2:14">
      <c r="B88" s="44" t="s">
        <v>0</v>
      </c>
      <c r="C88" s="32">
        <f>SUM(C79:C87)</f>
        <v>0</v>
      </c>
      <c r="D88" s="32">
        <f t="shared" ref="D88:N88" si="7">SUM(D79:D87)</f>
        <v>0</v>
      </c>
      <c r="E88" s="32">
        <f t="shared" si="7"/>
        <v>0</v>
      </c>
      <c r="F88" s="32">
        <f t="shared" si="7"/>
        <v>0</v>
      </c>
      <c r="G88" s="32">
        <f t="shared" si="7"/>
        <v>0</v>
      </c>
      <c r="H88" s="32">
        <f t="shared" si="7"/>
        <v>0</v>
      </c>
      <c r="I88" s="32">
        <f t="shared" si="7"/>
        <v>0</v>
      </c>
      <c r="J88" s="32">
        <f t="shared" si="7"/>
        <v>0</v>
      </c>
      <c r="K88" s="32">
        <f t="shared" si="7"/>
        <v>0</v>
      </c>
      <c r="L88" s="32">
        <f t="shared" si="7"/>
        <v>0</v>
      </c>
      <c r="M88" s="32">
        <f t="shared" si="7"/>
        <v>0</v>
      </c>
      <c r="N88" s="32">
        <f t="shared" si="7"/>
        <v>0</v>
      </c>
    </row>
    <row r="89" spans="2:14">
      <c r="B89" s="29"/>
    </row>
    <row r="90" spans="2:14">
      <c r="B90" s="42" t="s">
        <v>52</v>
      </c>
      <c r="C90" t="s">
        <v>81</v>
      </c>
      <c r="D90" t="s">
        <v>82</v>
      </c>
      <c r="E90" t="s">
        <v>83</v>
      </c>
      <c r="F90" t="s">
        <v>84</v>
      </c>
      <c r="G90" t="s">
        <v>85</v>
      </c>
      <c r="H90" t="s">
        <v>86</v>
      </c>
      <c r="I90" t="s">
        <v>87</v>
      </c>
      <c r="J90" t="s">
        <v>88</v>
      </c>
      <c r="K90" t="s">
        <v>89</v>
      </c>
      <c r="L90" t="s">
        <v>90</v>
      </c>
      <c r="M90" t="s">
        <v>91</v>
      </c>
      <c r="N90" t="s">
        <v>92</v>
      </c>
    </row>
    <row r="91" spans="2:14">
      <c r="B91" s="29" t="s">
        <v>105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</row>
    <row r="92" spans="2:14">
      <c r="B92" s="43" t="s">
        <v>106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</row>
    <row r="93" spans="2:14">
      <c r="B93" s="43" t="s">
        <v>50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spans="2:14">
      <c r="B94" s="43" t="s">
        <v>48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</row>
    <row r="95" spans="2:14">
      <c r="B95" s="43" t="s">
        <v>44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</row>
    <row r="96" spans="2:14">
      <c r="B96" s="43" t="s">
        <v>44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</row>
    <row r="97" spans="2:14">
      <c r="B97" s="43" t="s">
        <v>44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spans="2:14">
      <c r="B98" s="8" t="s">
        <v>3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</row>
    <row r="99" spans="2:14">
      <c r="B99" s="45" t="s">
        <v>0</v>
      </c>
      <c r="C99" s="30">
        <f>SUM(C91:C98)</f>
        <v>0</v>
      </c>
      <c r="D99" s="30">
        <f t="shared" ref="D99:N99" si="8">SUM(D91:D98)</f>
        <v>0</v>
      </c>
      <c r="E99" s="30">
        <f t="shared" si="8"/>
        <v>0</v>
      </c>
      <c r="F99" s="30">
        <f t="shared" si="8"/>
        <v>0</v>
      </c>
      <c r="G99" s="30">
        <f t="shared" si="8"/>
        <v>0</v>
      </c>
      <c r="H99" s="30">
        <f t="shared" si="8"/>
        <v>0</v>
      </c>
      <c r="I99" s="30">
        <f t="shared" si="8"/>
        <v>0</v>
      </c>
      <c r="J99" s="30">
        <f t="shared" si="8"/>
        <v>0</v>
      </c>
      <c r="K99" s="30">
        <f t="shared" si="8"/>
        <v>0</v>
      </c>
      <c r="L99" s="30">
        <f t="shared" si="8"/>
        <v>0</v>
      </c>
      <c r="M99" s="30">
        <f t="shared" si="8"/>
        <v>0</v>
      </c>
      <c r="N99" s="30">
        <f t="shared" si="8"/>
        <v>0</v>
      </c>
    </row>
    <row r="101" spans="2:14">
      <c r="B101" t="s">
        <v>107</v>
      </c>
      <c r="C101" t="s">
        <v>81</v>
      </c>
      <c r="D101" t="s">
        <v>82</v>
      </c>
      <c r="E101" t="s">
        <v>83</v>
      </c>
      <c r="F101" t="s">
        <v>84</v>
      </c>
      <c r="G101" t="s">
        <v>85</v>
      </c>
      <c r="H101" t="s">
        <v>86</v>
      </c>
      <c r="I101" t="s">
        <v>87</v>
      </c>
      <c r="J101" t="s">
        <v>88</v>
      </c>
      <c r="K101" t="s">
        <v>89</v>
      </c>
      <c r="L101" t="s">
        <v>90</v>
      </c>
      <c r="M101" t="s">
        <v>91</v>
      </c>
      <c r="N101" t="s">
        <v>92</v>
      </c>
    </row>
    <row r="102" spans="2:14">
      <c r="B102" t="s">
        <v>108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</row>
    <row r="103" spans="2:14">
      <c r="B103" t="s">
        <v>109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</row>
    <row r="104" spans="2:14">
      <c r="B104" t="s">
        <v>110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pans="2:14">
      <c r="B105" s="28" t="s">
        <v>3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</row>
    <row r="106" spans="2:14">
      <c r="B106" s="46" t="s">
        <v>0</v>
      </c>
      <c r="C106" s="32">
        <f>SUM(C102:C105)</f>
        <v>0</v>
      </c>
      <c r="D106" s="32">
        <f t="shared" ref="D106:N106" si="9">SUM(D102:D105)</f>
        <v>0</v>
      </c>
      <c r="E106" s="32">
        <f t="shared" si="9"/>
        <v>0</v>
      </c>
      <c r="F106" s="32">
        <f t="shared" si="9"/>
        <v>0</v>
      </c>
      <c r="G106" s="32">
        <f t="shared" si="9"/>
        <v>0</v>
      </c>
      <c r="H106" s="32">
        <f t="shared" si="9"/>
        <v>0</v>
      </c>
      <c r="I106" s="32">
        <f t="shared" si="9"/>
        <v>0</v>
      </c>
      <c r="J106" s="32">
        <f t="shared" si="9"/>
        <v>0</v>
      </c>
      <c r="K106" s="32">
        <f t="shared" si="9"/>
        <v>0</v>
      </c>
      <c r="L106" s="32">
        <f t="shared" si="9"/>
        <v>0</v>
      </c>
      <c r="M106" s="32">
        <f t="shared" si="9"/>
        <v>0</v>
      </c>
      <c r="N106" s="32">
        <f t="shared" si="9"/>
        <v>0</v>
      </c>
    </row>
    <row r="108" spans="2:14">
      <c r="B108" t="s">
        <v>41</v>
      </c>
      <c r="C108" t="s">
        <v>81</v>
      </c>
      <c r="D108" t="s">
        <v>82</v>
      </c>
      <c r="E108" t="s">
        <v>83</v>
      </c>
      <c r="F108" t="s">
        <v>84</v>
      </c>
      <c r="G108" t="s">
        <v>85</v>
      </c>
      <c r="H108" t="s">
        <v>86</v>
      </c>
      <c r="I108" t="s">
        <v>87</v>
      </c>
      <c r="J108" t="s">
        <v>88</v>
      </c>
      <c r="K108" t="s">
        <v>89</v>
      </c>
      <c r="L108" t="s">
        <v>90</v>
      </c>
      <c r="M108" t="s">
        <v>91</v>
      </c>
      <c r="N108" t="s">
        <v>92</v>
      </c>
    </row>
    <row r="109" spans="2:14">
      <c r="B109" s="8" t="s">
        <v>40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2:14">
      <c r="B110" s="8" t="s">
        <v>38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</row>
    <row r="111" spans="2:14">
      <c r="B111" s="8" t="s">
        <v>36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</row>
    <row r="112" spans="2:14">
      <c r="B112" s="8" t="s">
        <v>3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</row>
    <row r="113" spans="2:14">
      <c r="B113" s="46" t="s">
        <v>0</v>
      </c>
      <c r="C113" s="35">
        <f>SUM(C109:C112)</f>
        <v>0</v>
      </c>
      <c r="D113" s="35">
        <f t="shared" ref="D113:N113" si="10">SUM(D109:D112)</f>
        <v>0</v>
      </c>
      <c r="E113" s="35">
        <f t="shared" si="10"/>
        <v>0</v>
      </c>
      <c r="F113" s="35">
        <f t="shared" si="10"/>
        <v>0</v>
      </c>
      <c r="G113" s="35">
        <f t="shared" si="10"/>
        <v>0</v>
      </c>
      <c r="H113" s="35">
        <f t="shared" si="10"/>
        <v>0</v>
      </c>
      <c r="I113" s="35">
        <f t="shared" si="10"/>
        <v>0</v>
      </c>
      <c r="J113" s="35">
        <f t="shared" si="10"/>
        <v>0</v>
      </c>
      <c r="K113" s="35">
        <f t="shared" si="10"/>
        <v>0</v>
      </c>
      <c r="L113" s="35">
        <f t="shared" si="10"/>
        <v>0</v>
      </c>
      <c r="M113" s="35">
        <f t="shared" si="10"/>
        <v>0</v>
      </c>
      <c r="N113" s="35">
        <f t="shared" si="10"/>
        <v>0</v>
      </c>
    </row>
    <row r="115" spans="2:14">
      <c r="B115" t="s">
        <v>33</v>
      </c>
      <c r="C115" t="s">
        <v>81</v>
      </c>
      <c r="D115" t="s">
        <v>82</v>
      </c>
      <c r="E115" t="s">
        <v>83</v>
      </c>
      <c r="F115" t="s">
        <v>84</v>
      </c>
      <c r="G115" t="s">
        <v>85</v>
      </c>
      <c r="H115" t="s">
        <v>86</v>
      </c>
      <c r="I115" t="s">
        <v>87</v>
      </c>
      <c r="J115" t="s">
        <v>88</v>
      </c>
      <c r="K115" t="s">
        <v>89</v>
      </c>
      <c r="L115" t="s">
        <v>90</v>
      </c>
      <c r="M115" t="s">
        <v>91</v>
      </c>
      <c r="N115" t="s">
        <v>92</v>
      </c>
    </row>
    <row r="116" spans="2:14">
      <c r="B116" s="8" t="s">
        <v>32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2:14">
      <c r="B117" s="8" t="s">
        <v>30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</row>
    <row r="118" spans="2:14">
      <c r="B118" s="8" t="s">
        <v>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2:14">
      <c r="B119" s="5" t="s">
        <v>0</v>
      </c>
      <c r="C119" s="32">
        <f>SUM(C116:C118)</f>
        <v>0</v>
      </c>
      <c r="D119" s="32">
        <f t="shared" ref="D119:N119" si="11">SUM(D116:D118)</f>
        <v>0</v>
      </c>
      <c r="E119" s="32">
        <f t="shared" si="11"/>
        <v>0</v>
      </c>
      <c r="F119" s="32">
        <f t="shared" si="11"/>
        <v>0</v>
      </c>
      <c r="G119" s="32">
        <f t="shared" si="11"/>
        <v>0</v>
      </c>
      <c r="H119" s="32">
        <f t="shared" si="11"/>
        <v>0</v>
      </c>
      <c r="I119" s="32">
        <f t="shared" si="11"/>
        <v>0</v>
      </c>
      <c r="J119" s="32">
        <f t="shared" si="11"/>
        <v>0</v>
      </c>
      <c r="K119" s="32">
        <f t="shared" si="11"/>
        <v>0</v>
      </c>
      <c r="L119" s="32">
        <f t="shared" si="11"/>
        <v>0</v>
      </c>
      <c r="M119" s="32">
        <f t="shared" si="11"/>
        <v>0</v>
      </c>
      <c r="N119" s="32">
        <f t="shared" si="11"/>
        <v>0</v>
      </c>
    </row>
    <row r="121" spans="2:14">
      <c r="B121" t="s">
        <v>27</v>
      </c>
      <c r="C121" t="s">
        <v>81</v>
      </c>
      <c r="D121" t="s">
        <v>82</v>
      </c>
      <c r="E121" t="s">
        <v>83</v>
      </c>
      <c r="F121" t="s">
        <v>84</v>
      </c>
      <c r="G121" t="s">
        <v>85</v>
      </c>
      <c r="H121" t="s">
        <v>86</v>
      </c>
      <c r="I121" t="s">
        <v>87</v>
      </c>
      <c r="J121" t="s">
        <v>88</v>
      </c>
      <c r="K121" t="s">
        <v>89</v>
      </c>
      <c r="L121" t="s">
        <v>90</v>
      </c>
      <c r="M121" t="s">
        <v>91</v>
      </c>
      <c r="N121" t="s">
        <v>92</v>
      </c>
    </row>
    <row r="122" spans="2:14">
      <c r="B122" s="8" t="s">
        <v>26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2:14">
      <c r="B123" s="8" t="s">
        <v>24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</row>
    <row r="124" spans="2:14">
      <c r="B124" s="8" t="s">
        <v>22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</row>
    <row r="125" spans="2:14">
      <c r="B125" s="5" t="s">
        <v>0</v>
      </c>
      <c r="C125" s="32">
        <f>SUM(C122:C124)</f>
        <v>0</v>
      </c>
      <c r="D125" s="32">
        <f t="shared" ref="D125:N125" si="12">SUM(D122:D124)</f>
        <v>0</v>
      </c>
      <c r="E125" s="32">
        <f t="shared" si="12"/>
        <v>0</v>
      </c>
      <c r="F125" s="32">
        <f t="shared" si="12"/>
        <v>0</v>
      </c>
      <c r="G125" s="32">
        <f t="shared" si="12"/>
        <v>0</v>
      </c>
      <c r="H125" s="32">
        <f t="shared" si="12"/>
        <v>0</v>
      </c>
      <c r="I125" s="32">
        <f t="shared" si="12"/>
        <v>0</v>
      </c>
      <c r="J125" s="32">
        <f t="shared" si="12"/>
        <v>0</v>
      </c>
      <c r="K125" s="32">
        <f t="shared" si="12"/>
        <v>0</v>
      </c>
      <c r="L125" s="32">
        <f t="shared" si="12"/>
        <v>0</v>
      </c>
      <c r="M125" s="32">
        <f t="shared" si="12"/>
        <v>0</v>
      </c>
      <c r="N125" s="32">
        <f t="shared" si="12"/>
        <v>0</v>
      </c>
    </row>
    <row r="127" spans="2:14">
      <c r="B127" s="28" t="s">
        <v>19</v>
      </c>
      <c r="C127" t="s">
        <v>81</v>
      </c>
      <c r="D127" t="s">
        <v>82</v>
      </c>
      <c r="E127" t="s">
        <v>83</v>
      </c>
      <c r="F127" t="s">
        <v>84</v>
      </c>
      <c r="G127" t="s">
        <v>85</v>
      </c>
      <c r="H127" t="s">
        <v>86</v>
      </c>
      <c r="I127" t="s">
        <v>87</v>
      </c>
      <c r="J127" t="s">
        <v>88</v>
      </c>
      <c r="K127" t="s">
        <v>89</v>
      </c>
      <c r="L127" t="s">
        <v>90</v>
      </c>
      <c r="M127" t="s">
        <v>91</v>
      </c>
      <c r="N127" t="s">
        <v>92</v>
      </c>
    </row>
    <row r="128" spans="2:14">
      <c r="B128" s="8" t="s">
        <v>18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</row>
    <row r="129" spans="2:14">
      <c r="B129" s="8" t="s">
        <v>17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</row>
    <row r="130" spans="2:14">
      <c r="B130" s="8" t="s">
        <v>16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</row>
    <row r="131" spans="2:14">
      <c r="B131" s="8" t="s">
        <v>3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</row>
    <row r="132" spans="2:14">
      <c r="B132" s="5" t="s">
        <v>0</v>
      </c>
      <c r="C132" s="32">
        <f>SUM(C128:C131)</f>
        <v>0</v>
      </c>
      <c r="D132" s="32">
        <f t="shared" ref="D132:N132" si="13">SUM(D128:D131)</f>
        <v>0</v>
      </c>
      <c r="E132" s="32">
        <f t="shared" si="13"/>
        <v>0</v>
      </c>
      <c r="F132" s="32">
        <f t="shared" si="13"/>
        <v>0</v>
      </c>
      <c r="G132" s="32">
        <f t="shared" si="13"/>
        <v>0</v>
      </c>
      <c r="H132" s="32">
        <f t="shared" si="13"/>
        <v>0</v>
      </c>
      <c r="I132" s="32">
        <f t="shared" si="13"/>
        <v>0</v>
      </c>
      <c r="J132" s="32">
        <f t="shared" si="13"/>
        <v>0</v>
      </c>
      <c r="K132" s="32">
        <f t="shared" si="13"/>
        <v>0</v>
      </c>
      <c r="L132" s="32">
        <f t="shared" si="13"/>
        <v>0</v>
      </c>
      <c r="M132" s="32">
        <f t="shared" si="13"/>
        <v>0</v>
      </c>
      <c r="N132" s="32">
        <f t="shared" si="13"/>
        <v>0</v>
      </c>
    </row>
    <row r="134" spans="2:14" ht="26.25">
      <c r="B134" s="39" t="s">
        <v>104</v>
      </c>
    </row>
    <row r="135" spans="2:14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2:14">
      <c r="B136" t="s">
        <v>80</v>
      </c>
      <c r="C136" t="s">
        <v>81</v>
      </c>
      <c r="D136" t="s">
        <v>82</v>
      </c>
      <c r="E136" t="s">
        <v>83</v>
      </c>
      <c r="F136" t="s">
        <v>84</v>
      </c>
      <c r="G136" t="s">
        <v>85</v>
      </c>
      <c r="H136" t="s">
        <v>86</v>
      </c>
      <c r="I136" t="s">
        <v>87</v>
      </c>
      <c r="J136" t="s">
        <v>88</v>
      </c>
      <c r="K136" t="s">
        <v>89</v>
      </c>
      <c r="L136" t="s">
        <v>90</v>
      </c>
      <c r="M136" t="s">
        <v>91</v>
      </c>
      <c r="N136" t="s">
        <v>92</v>
      </c>
    </row>
    <row r="137" spans="2:14">
      <c r="B137" s="28" t="s">
        <v>1</v>
      </c>
      <c r="C137" s="32">
        <f>C20</f>
        <v>0</v>
      </c>
      <c r="D137" s="32">
        <f t="shared" ref="D137:N137" si="14">D20</f>
        <v>0</v>
      </c>
      <c r="E137" s="32">
        <f t="shared" si="14"/>
        <v>0</v>
      </c>
      <c r="F137" s="32">
        <f t="shared" si="14"/>
        <v>0</v>
      </c>
      <c r="G137" s="32">
        <f t="shared" si="14"/>
        <v>0</v>
      </c>
      <c r="H137" s="32">
        <f t="shared" si="14"/>
        <v>0</v>
      </c>
      <c r="I137" s="32">
        <f t="shared" si="14"/>
        <v>0</v>
      </c>
      <c r="J137" s="32">
        <f t="shared" si="14"/>
        <v>0</v>
      </c>
      <c r="K137" s="32">
        <f t="shared" si="14"/>
        <v>0</v>
      </c>
      <c r="L137" s="32">
        <f t="shared" si="14"/>
        <v>0</v>
      </c>
      <c r="M137" s="32">
        <f t="shared" si="14"/>
        <v>0</v>
      </c>
      <c r="N137" s="32">
        <f t="shared" si="14"/>
        <v>0</v>
      </c>
    </row>
    <row r="138" spans="2:14">
      <c r="B138" t="s">
        <v>104</v>
      </c>
      <c r="C138" s="32">
        <f>SUM(C35,C45,C52,C58,C66,C76,C88,C99,C106,C113,C119,C125,C132)</f>
        <v>0</v>
      </c>
      <c r="D138" s="32">
        <f t="shared" ref="D138:N138" si="15">SUM(D35,D45,D52,D58,D66,D76,D88,D99,D106,D113,D119,D125,D132)</f>
        <v>0</v>
      </c>
      <c r="E138" s="32">
        <f t="shared" si="15"/>
        <v>0</v>
      </c>
      <c r="F138" s="32">
        <f t="shared" si="15"/>
        <v>0</v>
      </c>
      <c r="G138" s="32">
        <f t="shared" si="15"/>
        <v>0</v>
      </c>
      <c r="H138" s="32">
        <f t="shared" si="15"/>
        <v>0</v>
      </c>
      <c r="I138" s="32">
        <f t="shared" si="15"/>
        <v>0</v>
      </c>
      <c r="J138" s="32">
        <f t="shared" si="15"/>
        <v>0</v>
      </c>
      <c r="K138" s="32">
        <f t="shared" si="15"/>
        <v>0</v>
      </c>
      <c r="L138" s="32">
        <f t="shared" si="15"/>
        <v>0</v>
      </c>
      <c r="M138" s="32">
        <f t="shared" si="15"/>
        <v>0</v>
      </c>
      <c r="N138" s="32">
        <f t="shared" si="15"/>
        <v>0</v>
      </c>
    </row>
    <row r="139" spans="2:14">
      <c r="B139" s="46" t="s">
        <v>0</v>
      </c>
      <c r="C139" s="32">
        <f>C137-C138</f>
        <v>0</v>
      </c>
      <c r="D139" s="32">
        <f t="shared" ref="D139:N139" si="16">D137-D138</f>
        <v>0</v>
      </c>
      <c r="E139" s="32">
        <f t="shared" si="16"/>
        <v>0</v>
      </c>
      <c r="F139" s="32">
        <f t="shared" si="16"/>
        <v>0</v>
      </c>
      <c r="G139" s="32">
        <f t="shared" si="16"/>
        <v>0</v>
      </c>
      <c r="H139" s="32">
        <f t="shared" si="16"/>
        <v>0</v>
      </c>
      <c r="I139" s="32">
        <f t="shared" si="16"/>
        <v>0</v>
      </c>
      <c r="J139" s="32">
        <f t="shared" si="16"/>
        <v>0</v>
      </c>
      <c r="K139" s="32">
        <f t="shared" si="16"/>
        <v>0</v>
      </c>
      <c r="L139" s="32">
        <f t="shared" si="16"/>
        <v>0</v>
      </c>
      <c r="M139" s="32">
        <f t="shared" si="16"/>
        <v>0</v>
      </c>
      <c r="N139" s="32">
        <f t="shared" si="16"/>
        <v>0</v>
      </c>
    </row>
  </sheetData>
  <mergeCells count="1">
    <mergeCell ref="B2:E2"/>
  </mergeCells>
  <pageMargins left="0.511811024" right="0.511811024" top="0.78740157499999996" bottom="0.78740157499999996" header="0.31496062000000002" footer="0.31496062000000002"/>
  <pageSetup orientation="portrait" r:id="rId1"/>
  <drawing r:id="rId2"/>
  <tableParts count="15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opLeftCell="C43" workbookViewId="0">
      <selection activeCell="G52" sqref="G52:G56"/>
    </sheetView>
  </sheetViews>
  <sheetFormatPr defaultRowHeight="12.75"/>
  <cols>
    <col min="1" max="1" width="1.7109375" style="1" customWidth="1"/>
    <col min="2" max="2" width="30.140625" style="1" customWidth="1"/>
    <col min="3" max="3" width="16.5703125" style="1" customWidth="1"/>
    <col min="4" max="4" width="13.42578125" style="1" customWidth="1"/>
    <col min="5" max="5" width="12.5703125" style="1" customWidth="1"/>
    <col min="6" max="6" width="2.85546875" style="1" customWidth="1"/>
    <col min="7" max="7" width="29.28515625" style="1" customWidth="1"/>
    <col min="8" max="8" width="16.5703125" style="1" customWidth="1"/>
    <col min="9" max="9" width="13.42578125" style="1" customWidth="1"/>
    <col min="10" max="10" width="12.5703125" style="1" customWidth="1"/>
    <col min="11" max="16384" width="9.140625" style="1"/>
  </cols>
  <sheetData>
    <row r="1" spans="1:10" ht="8.1" customHeight="1">
      <c r="A1" s="26"/>
      <c r="B1" s="27"/>
      <c r="C1" s="27"/>
      <c r="D1" s="27"/>
      <c r="E1" s="27"/>
      <c r="F1" s="27"/>
      <c r="G1" s="27"/>
      <c r="H1" s="27"/>
      <c r="I1" s="27"/>
      <c r="J1" s="6"/>
    </row>
    <row r="2" spans="1:10" ht="51.95" customHeight="1">
      <c r="A2" s="26"/>
      <c r="B2" s="53" t="s">
        <v>78</v>
      </c>
      <c r="C2" s="53"/>
      <c r="D2" s="53"/>
      <c r="E2" s="53"/>
      <c r="F2" s="53"/>
      <c r="G2" s="53"/>
      <c r="H2" s="53"/>
      <c r="I2" s="53"/>
      <c r="J2" s="53"/>
    </row>
    <row r="3" spans="1:10" ht="8.1" customHeight="1">
      <c r="A3" s="6"/>
      <c r="B3" s="61"/>
      <c r="C3" s="61"/>
      <c r="D3" s="61"/>
      <c r="E3" s="25"/>
      <c r="F3" s="16"/>
      <c r="G3" s="25"/>
      <c r="H3" s="24"/>
      <c r="I3" s="23"/>
      <c r="J3" s="22"/>
    </row>
    <row r="4" spans="1:10" ht="15.95" customHeight="1">
      <c r="A4" s="6"/>
      <c r="B4" s="58" t="s">
        <v>77</v>
      </c>
      <c r="C4" s="56" t="s">
        <v>73</v>
      </c>
      <c r="D4" s="57"/>
      <c r="E4" s="21">
        <v>2500</v>
      </c>
      <c r="F4" s="16"/>
      <c r="G4" s="50" t="s">
        <v>76</v>
      </c>
      <c r="H4" s="50"/>
      <c r="I4" s="50"/>
      <c r="J4" s="49">
        <f>E6-J58</f>
        <v>940</v>
      </c>
    </row>
    <row r="5" spans="1:10" ht="15.95" customHeight="1">
      <c r="A5" s="6"/>
      <c r="B5" s="59"/>
      <c r="C5" s="56" t="s">
        <v>72</v>
      </c>
      <c r="D5" s="57"/>
      <c r="E5" s="21">
        <v>500</v>
      </c>
      <c r="F5" s="16"/>
      <c r="G5" s="50"/>
      <c r="H5" s="50"/>
      <c r="I5" s="50"/>
      <c r="J5" s="49"/>
    </row>
    <row r="6" spans="1:10" ht="15.95" customHeight="1">
      <c r="A6" s="6"/>
      <c r="B6" s="60"/>
      <c r="C6" s="54" t="s">
        <v>70</v>
      </c>
      <c r="D6" s="55"/>
      <c r="E6" s="20">
        <f>SUM(E4:E5)</f>
        <v>3000</v>
      </c>
      <c r="F6" s="16"/>
      <c r="G6" s="50" t="s">
        <v>75</v>
      </c>
      <c r="H6" s="50"/>
      <c r="I6" s="50"/>
      <c r="J6" s="49">
        <f>E9-J60</f>
        <v>960</v>
      </c>
    </row>
    <row r="7" spans="1:10" ht="15.95" customHeight="1">
      <c r="A7" s="6"/>
      <c r="B7" s="58" t="s">
        <v>74</v>
      </c>
      <c r="C7" s="56" t="s">
        <v>73</v>
      </c>
      <c r="D7" s="57"/>
      <c r="E7" s="21">
        <v>2500</v>
      </c>
      <c r="F7" s="16"/>
      <c r="G7" s="50"/>
      <c r="H7" s="50"/>
      <c r="I7" s="50"/>
      <c r="J7" s="49"/>
    </row>
    <row r="8" spans="1:10" ht="15.95" customHeight="1">
      <c r="A8" s="6"/>
      <c r="B8" s="59"/>
      <c r="C8" s="56" t="s">
        <v>72</v>
      </c>
      <c r="D8" s="57"/>
      <c r="E8" s="21">
        <v>500</v>
      </c>
      <c r="F8" s="16"/>
      <c r="G8" s="50" t="s">
        <v>71</v>
      </c>
      <c r="H8" s="50"/>
      <c r="I8" s="50"/>
      <c r="J8" s="49">
        <f>J6-J4</f>
        <v>20</v>
      </c>
    </row>
    <row r="9" spans="1:10" ht="15.95" customHeight="1">
      <c r="A9" s="6"/>
      <c r="B9" s="60"/>
      <c r="C9" s="54" t="s">
        <v>70</v>
      </c>
      <c r="D9" s="55"/>
      <c r="E9" s="20">
        <f>SUM(E7:E8)</f>
        <v>3000</v>
      </c>
      <c r="F9" s="16"/>
      <c r="G9" s="50"/>
      <c r="H9" s="50"/>
      <c r="I9" s="50"/>
      <c r="J9" s="49"/>
    </row>
    <row r="10" spans="1:10" ht="15.95" customHeight="1">
      <c r="A10" s="6"/>
      <c r="B10" s="19"/>
      <c r="C10" s="19"/>
      <c r="D10" s="18"/>
      <c r="E10" s="17"/>
      <c r="F10" s="16"/>
      <c r="G10" s="15"/>
      <c r="H10" s="15"/>
      <c r="I10" s="15"/>
      <c r="J10" s="14"/>
    </row>
    <row r="11" spans="1:10" ht="15.95" customHeight="1">
      <c r="A11" s="6"/>
      <c r="B11" s="5" t="s">
        <v>69</v>
      </c>
      <c r="C11" s="11" t="s">
        <v>14</v>
      </c>
      <c r="D11" s="11" t="s">
        <v>13</v>
      </c>
      <c r="E11" s="10" t="s">
        <v>12</v>
      </c>
      <c r="F11" s="13"/>
      <c r="G11" s="5" t="s">
        <v>68</v>
      </c>
      <c r="H11" s="11" t="s">
        <v>14</v>
      </c>
      <c r="I11" s="11" t="s">
        <v>13</v>
      </c>
      <c r="J11" s="10" t="s">
        <v>12</v>
      </c>
    </row>
    <row r="12" spans="1:10" ht="15.75" customHeight="1">
      <c r="A12" s="6"/>
      <c r="B12" s="8" t="s">
        <v>67</v>
      </c>
      <c r="C12" s="4">
        <v>1500</v>
      </c>
      <c r="D12" s="4">
        <v>1400</v>
      </c>
      <c r="E12" s="7">
        <f>Tabela1[Custo Projetado]-Tabela1[Custo Real]</f>
        <v>100</v>
      </c>
      <c r="F12" s="9"/>
      <c r="G12" s="8" t="s">
        <v>66</v>
      </c>
      <c r="H12" s="4">
        <v>0</v>
      </c>
      <c r="I12" s="4">
        <v>50</v>
      </c>
      <c r="J12" s="7">
        <f>Tabela2[Custo Projetado]-Tabela2[Custo Real]</f>
        <v>-50</v>
      </c>
    </row>
    <row r="13" spans="1:10" ht="15.75" customHeight="1">
      <c r="A13" s="6"/>
      <c r="B13" s="8" t="s">
        <v>65</v>
      </c>
      <c r="C13" s="4">
        <v>60</v>
      </c>
      <c r="D13" s="4">
        <v>100</v>
      </c>
      <c r="E13" s="7">
        <f>Tabela1[Custo Projetado]-Tabela1[Custo Real]</f>
        <v>-40</v>
      </c>
      <c r="F13" s="9"/>
      <c r="G13" s="8" t="s">
        <v>64</v>
      </c>
      <c r="H13" s="4"/>
      <c r="I13" s="4"/>
      <c r="J13" s="7">
        <f>Tabela2[Custo Projetado]-Tabela2[Custo Real]</f>
        <v>0</v>
      </c>
    </row>
    <row r="14" spans="1:10" ht="15.75" customHeight="1">
      <c r="A14" s="6"/>
      <c r="B14" s="8" t="s">
        <v>63</v>
      </c>
      <c r="C14" s="4">
        <v>50</v>
      </c>
      <c r="D14" s="4">
        <v>60</v>
      </c>
      <c r="E14" s="7">
        <f>Tabela1[Custo Projetado]-Tabela1[Custo Real]</f>
        <v>-10</v>
      </c>
      <c r="F14" s="9"/>
      <c r="G14" s="8" t="s">
        <v>62</v>
      </c>
      <c r="H14" s="4"/>
      <c r="I14" s="4"/>
      <c r="J14" s="7">
        <f>Tabela2[Custo Projetado]-Tabela2[Custo Real]</f>
        <v>0</v>
      </c>
    </row>
    <row r="15" spans="1:10" ht="15.75" customHeight="1">
      <c r="A15" s="6"/>
      <c r="B15" s="8" t="s">
        <v>61</v>
      </c>
      <c r="C15" s="4">
        <v>200</v>
      </c>
      <c r="D15" s="4">
        <v>180</v>
      </c>
      <c r="E15" s="7">
        <f>Tabela1[Custo Projetado]-Tabela1[Custo Real]</f>
        <v>20</v>
      </c>
      <c r="F15" s="9"/>
      <c r="G15" s="8" t="s">
        <v>60</v>
      </c>
      <c r="H15" s="4"/>
      <c r="I15" s="4"/>
      <c r="J15" s="7">
        <f>Tabela2[Custo Projetado]-Tabela2[Custo Real]</f>
        <v>0</v>
      </c>
    </row>
    <row r="16" spans="1:10" ht="15.75" customHeight="1">
      <c r="A16" s="6"/>
      <c r="B16" s="8" t="s">
        <v>59</v>
      </c>
      <c r="C16" s="4"/>
      <c r="D16" s="4"/>
      <c r="E16" s="7">
        <f>Tabela1[Custo Projetado]-Tabela1[Custo Real]</f>
        <v>0</v>
      </c>
      <c r="F16" s="9"/>
      <c r="G16" s="8" t="s">
        <v>58</v>
      </c>
      <c r="H16" s="4"/>
      <c r="I16" s="4"/>
      <c r="J16" s="7">
        <f>Tabela2[Custo Projetado]-Tabela2[Custo Real]</f>
        <v>0</v>
      </c>
    </row>
    <row r="17" spans="1:10" ht="15.75" customHeight="1">
      <c r="A17" s="6"/>
      <c r="B17" s="8" t="s">
        <v>57</v>
      </c>
      <c r="C17" s="4"/>
      <c r="D17" s="4"/>
      <c r="E17" s="7">
        <f>Tabela1[Custo Projetado]-Tabela1[Custo Real]</f>
        <v>0</v>
      </c>
      <c r="F17" s="9"/>
      <c r="G17" s="8" t="s">
        <v>56</v>
      </c>
      <c r="H17" s="4"/>
      <c r="I17" s="4"/>
      <c r="J17" s="7">
        <f>Tabela2[Custo Projetado]-Tabela2[Custo Real]</f>
        <v>0</v>
      </c>
    </row>
    <row r="18" spans="1:10" ht="15.75" customHeight="1">
      <c r="A18" s="6"/>
      <c r="B18" s="8" t="s">
        <v>55</v>
      </c>
      <c r="C18" s="4"/>
      <c r="D18" s="4"/>
      <c r="E18" s="7">
        <f>Tabela1[Custo Projetado]-Tabela1[Custo Real]</f>
        <v>0</v>
      </c>
      <c r="F18" s="9"/>
      <c r="G18" s="8" t="s">
        <v>3</v>
      </c>
      <c r="H18" s="4"/>
      <c r="I18" s="4"/>
      <c r="J18" s="7">
        <f>Tabela2[Custo Projetado]-Tabela2[Custo Real]</f>
        <v>0</v>
      </c>
    </row>
    <row r="19" spans="1:10" ht="15.75" customHeight="1">
      <c r="A19" s="6"/>
      <c r="B19" s="8" t="s">
        <v>54</v>
      </c>
      <c r="C19" s="4"/>
      <c r="D19" s="4"/>
      <c r="E19" s="7">
        <f>Tabela1[Custo Projetado]-Tabela1[Custo Real]</f>
        <v>0</v>
      </c>
      <c r="F19" s="9"/>
      <c r="G19" s="8" t="s">
        <v>3</v>
      </c>
      <c r="H19" s="4"/>
      <c r="I19" s="4"/>
      <c r="J19" s="7">
        <f>Tabela2[Custo Projetado]-Tabela2[Custo Real]</f>
        <v>0</v>
      </c>
    </row>
    <row r="20" spans="1:10" ht="15.75" customHeight="1">
      <c r="A20" s="6"/>
      <c r="B20" s="8" t="s">
        <v>53</v>
      </c>
      <c r="C20" s="4"/>
      <c r="D20" s="4"/>
      <c r="E20" s="7">
        <f>Tabela1[Custo Projetado]-Tabela1[Custo Real]</f>
        <v>0</v>
      </c>
      <c r="F20" s="9"/>
      <c r="G20" s="8" t="s">
        <v>3</v>
      </c>
      <c r="H20" s="4"/>
      <c r="I20" s="4"/>
      <c r="J20" s="7">
        <f>Tabela2[Custo Projetado]-Tabela2[Custo Real]</f>
        <v>0</v>
      </c>
    </row>
    <row r="21" spans="1:10" ht="15.75" customHeight="1">
      <c r="A21" s="6"/>
      <c r="B21" s="8" t="s">
        <v>3</v>
      </c>
      <c r="C21" s="4"/>
      <c r="D21" s="4"/>
      <c r="E21" s="7">
        <f>Tabela1[Custo Projetado]-Tabela1[Custo Real]</f>
        <v>0</v>
      </c>
      <c r="F21" s="9"/>
      <c r="G21" s="5" t="s">
        <v>0</v>
      </c>
      <c r="H21" s="12">
        <f>SUBTOTAL(109,Tabela2[Custo Projetado])</f>
        <v>0</v>
      </c>
      <c r="I21" s="4">
        <f>SUBTOTAL(109,Tabela2[Custo Real])</f>
        <v>50</v>
      </c>
      <c r="J21" s="3">
        <f>SUBTOTAL(109,Tabela2[Diferença])</f>
        <v>-50</v>
      </c>
    </row>
    <row r="22" spans="1:10" ht="15.75" customHeight="1">
      <c r="A22" s="6"/>
      <c r="B22" s="5" t="s">
        <v>0</v>
      </c>
      <c r="C22" s="4">
        <f>SUBTOTAL(109,Tabela1[Custo Projetado])</f>
        <v>1810</v>
      </c>
      <c r="D22" s="4">
        <f>SUBTOTAL(109,Tabela1[Custo Real])</f>
        <v>1740</v>
      </c>
      <c r="E22" s="3">
        <f>SUBTOTAL(109,Tabela1[Diferença])</f>
        <v>70</v>
      </c>
      <c r="F22" s="9"/>
      <c r="G22" s="51"/>
      <c r="H22" s="51"/>
      <c r="I22" s="51"/>
      <c r="J22" s="51"/>
    </row>
    <row r="23" spans="1:10" ht="15.75" customHeight="1">
      <c r="A23" s="6"/>
      <c r="B23" s="52"/>
      <c r="C23" s="52"/>
      <c r="D23" s="52"/>
      <c r="E23" s="52"/>
      <c r="F23" s="9"/>
      <c r="G23" s="5" t="s">
        <v>52</v>
      </c>
      <c r="H23" s="11" t="s">
        <v>14</v>
      </c>
      <c r="I23" s="11" t="s">
        <v>13</v>
      </c>
      <c r="J23" s="10" t="s">
        <v>12</v>
      </c>
    </row>
    <row r="24" spans="1:10" ht="15.75" customHeight="1">
      <c r="A24" s="6"/>
      <c r="B24" s="5" t="s">
        <v>51</v>
      </c>
      <c r="C24" s="11" t="s">
        <v>14</v>
      </c>
      <c r="D24" s="11" t="s">
        <v>13</v>
      </c>
      <c r="E24" s="10" t="s">
        <v>12</v>
      </c>
      <c r="F24" s="9"/>
      <c r="G24" s="8" t="s">
        <v>50</v>
      </c>
      <c r="H24" s="4"/>
      <c r="I24" s="4"/>
      <c r="J24" s="7">
        <f>Tabela8[Custo Projetado]-Tabela8[Custo Real]</f>
        <v>0</v>
      </c>
    </row>
    <row r="25" spans="1:10" ht="15.75" customHeight="1">
      <c r="A25" s="6"/>
      <c r="B25" s="8" t="s">
        <v>49</v>
      </c>
      <c r="C25" s="4">
        <v>250</v>
      </c>
      <c r="D25" s="4">
        <v>250</v>
      </c>
      <c r="E25" s="7">
        <f>Tabela3[Custo Projetado]-Tabela3[Custo Real]</f>
        <v>0</v>
      </c>
      <c r="F25" s="9"/>
      <c r="G25" s="8" t="s">
        <v>48</v>
      </c>
      <c r="H25" s="4"/>
      <c r="I25" s="4"/>
      <c r="J25" s="7">
        <f>Tabela8[Custo Projetado]-Tabela8[Custo Real]</f>
        <v>0</v>
      </c>
    </row>
    <row r="26" spans="1:10" ht="15.75" customHeight="1">
      <c r="A26" s="6"/>
      <c r="B26" s="8" t="s">
        <v>47</v>
      </c>
      <c r="C26" s="4"/>
      <c r="D26" s="4"/>
      <c r="E26" s="7">
        <f>Tabela3[Custo Projetado]-Tabela3[Custo Real]</f>
        <v>0</v>
      </c>
      <c r="F26" s="9"/>
      <c r="G26" s="8" t="s">
        <v>44</v>
      </c>
      <c r="H26" s="4"/>
      <c r="I26" s="4"/>
      <c r="J26" s="7">
        <f>Tabela8[Custo Projetado]-Tabela8[Custo Real]</f>
        <v>0</v>
      </c>
    </row>
    <row r="27" spans="1:10" ht="15.75" customHeight="1">
      <c r="A27" s="6"/>
      <c r="B27" s="8" t="s">
        <v>46</v>
      </c>
      <c r="C27" s="4"/>
      <c r="D27" s="4"/>
      <c r="E27" s="7">
        <f>Tabela3[Custo Projetado]-Tabela3[Custo Real]</f>
        <v>0</v>
      </c>
      <c r="F27" s="9"/>
      <c r="G27" s="8" t="s">
        <v>44</v>
      </c>
      <c r="H27" s="4"/>
      <c r="I27" s="4"/>
      <c r="J27" s="7">
        <f>Tabela8[Custo Projetado]-Tabela8[Custo Real]</f>
        <v>0</v>
      </c>
    </row>
    <row r="28" spans="1:10" ht="15.75" customHeight="1">
      <c r="A28" s="6"/>
      <c r="B28" s="8" t="s">
        <v>45</v>
      </c>
      <c r="C28" s="4"/>
      <c r="D28" s="4"/>
      <c r="E28" s="7">
        <f>Tabela3[Custo Projetado]-Tabela3[Custo Real]</f>
        <v>0</v>
      </c>
      <c r="F28" s="9"/>
      <c r="G28" s="8" t="s">
        <v>44</v>
      </c>
      <c r="H28" s="4"/>
      <c r="I28" s="4"/>
      <c r="J28" s="7">
        <f>Tabela8[Custo Projetado]-Tabela8[Custo Real]</f>
        <v>0</v>
      </c>
    </row>
    <row r="29" spans="1:10" ht="15.75" customHeight="1">
      <c r="A29" s="6"/>
      <c r="B29" s="8" t="s">
        <v>43</v>
      </c>
      <c r="C29" s="4"/>
      <c r="D29" s="4"/>
      <c r="E29" s="7">
        <f>Tabela3[Custo Projetado]-Tabela3[Custo Real]</f>
        <v>0</v>
      </c>
      <c r="F29" s="9"/>
      <c r="G29" s="8" t="s">
        <v>3</v>
      </c>
      <c r="H29" s="4"/>
      <c r="I29" s="4"/>
      <c r="J29" s="7">
        <f>Tabela8[Custo Projetado]-Tabela8[Custo Real]</f>
        <v>0</v>
      </c>
    </row>
    <row r="30" spans="1:10" ht="15.75" customHeight="1">
      <c r="A30" s="6"/>
      <c r="B30" s="8" t="s">
        <v>42</v>
      </c>
      <c r="C30" s="4"/>
      <c r="D30" s="4"/>
      <c r="E30" s="7">
        <f>Tabela3[Custo Projetado]-Tabela3[Custo Real]</f>
        <v>0</v>
      </c>
      <c r="F30" s="9"/>
      <c r="G30" s="5" t="s">
        <v>0</v>
      </c>
      <c r="H30" s="4">
        <f>SUBTOTAL(109,Tabela8[Custo Projetado])</f>
        <v>0</v>
      </c>
      <c r="I30" s="4">
        <f>SUBTOTAL(109,Tabela8[Custo Real])</f>
        <v>0</v>
      </c>
      <c r="J30" s="3">
        <f>SUBTOTAL(109,Tabela8[Diferença])</f>
        <v>0</v>
      </c>
    </row>
    <row r="31" spans="1:10" ht="15.75" customHeight="1">
      <c r="A31" s="6"/>
      <c r="B31" s="8" t="s">
        <v>3</v>
      </c>
      <c r="C31" s="4"/>
      <c r="D31" s="4"/>
      <c r="E31" s="7">
        <f>Tabela3[Custo Projetado]-Tabela3[Custo Real]</f>
        <v>0</v>
      </c>
      <c r="F31" s="9"/>
      <c r="G31" s="52"/>
      <c r="H31" s="52"/>
      <c r="I31" s="52"/>
      <c r="J31" s="52"/>
    </row>
    <row r="32" spans="1:10" ht="15.75" customHeight="1">
      <c r="A32" s="6"/>
      <c r="B32" s="5" t="s">
        <v>0</v>
      </c>
      <c r="C32" s="4">
        <f>SUBTOTAL(109,Tabela3[Custo Projetado])</f>
        <v>250</v>
      </c>
      <c r="D32" s="4">
        <f>SUBTOTAL(109,Tabela3[Custo Real])</f>
        <v>250</v>
      </c>
      <c r="E32" s="3">
        <f>SUBTOTAL(109,Tabela3[Diferença])</f>
        <v>0</v>
      </c>
      <c r="F32" s="9"/>
      <c r="G32" s="5" t="s">
        <v>41</v>
      </c>
      <c r="H32" s="11" t="s">
        <v>14</v>
      </c>
      <c r="I32" s="11" t="s">
        <v>13</v>
      </c>
      <c r="J32" s="10" t="s">
        <v>12</v>
      </c>
    </row>
    <row r="33" spans="1:10" ht="15.75" customHeight="1">
      <c r="A33" s="6"/>
      <c r="B33" s="52"/>
      <c r="C33" s="52"/>
      <c r="D33" s="52"/>
      <c r="E33" s="52"/>
      <c r="F33" s="9"/>
      <c r="G33" s="8" t="s">
        <v>40</v>
      </c>
      <c r="H33" s="4"/>
      <c r="I33" s="4"/>
      <c r="J33" s="7">
        <f>Tabela9[Custo Projetado]-Tabela9[Custo Real]</f>
        <v>0</v>
      </c>
    </row>
    <row r="34" spans="1:10" ht="15.75" customHeight="1">
      <c r="A34" s="6"/>
      <c r="B34" s="5" t="s">
        <v>39</v>
      </c>
      <c r="C34" s="11" t="s">
        <v>14</v>
      </c>
      <c r="D34" s="11" t="s">
        <v>13</v>
      </c>
      <c r="E34" s="10" t="s">
        <v>12</v>
      </c>
      <c r="F34" s="9"/>
      <c r="G34" s="8" t="s">
        <v>38</v>
      </c>
      <c r="H34" s="4"/>
      <c r="I34" s="4"/>
      <c r="J34" s="7">
        <f>Tabela9[Custo Projetado]-Tabela9[Custo Real]</f>
        <v>0</v>
      </c>
    </row>
    <row r="35" spans="1:10" ht="15.75" customHeight="1">
      <c r="A35" s="6"/>
      <c r="B35" s="8" t="s">
        <v>37</v>
      </c>
      <c r="C35" s="4"/>
      <c r="D35" s="4"/>
      <c r="E35" s="7">
        <f>Tabela4[Custo Projetado]-Tabela4[Custo Real]</f>
        <v>0</v>
      </c>
      <c r="F35" s="9"/>
      <c r="G35" s="8" t="s">
        <v>36</v>
      </c>
      <c r="H35" s="4"/>
      <c r="I35" s="4"/>
      <c r="J35" s="7">
        <f>Tabela9[Custo Projetado]-Tabela9[Custo Real]</f>
        <v>0</v>
      </c>
    </row>
    <row r="36" spans="1:10" ht="15.75" customHeight="1">
      <c r="A36" s="6"/>
      <c r="B36" s="8" t="s">
        <v>35</v>
      </c>
      <c r="C36" s="4"/>
      <c r="D36" s="4"/>
      <c r="E36" s="7">
        <f>Tabela4[Custo Projetado]-Tabela4[Custo Real]</f>
        <v>0</v>
      </c>
      <c r="F36" s="9"/>
      <c r="G36" s="8" t="s">
        <v>3</v>
      </c>
      <c r="H36" s="4"/>
      <c r="I36" s="4"/>
      <c r="J36" s="7">
        <f>Tabela9[Custo Projetado]-Tabela9[Custo Real]</f>
        <v>0</v>
      </c>
    </row>
    <row r="37" spans="1:10" ht="15.75" customHeight="1">
      <c r="A37" s="6"/>
      <c r="B37" s="8" t="s">
        <v>34</v>
      </c>
      <c r="C37" s="4"/>
      <c r="D37" s="4"/>
      <c r="E37" s="7">
        <f>Tabela4[Custo Projetado]-Tabela4[Custo Real]</f>
        <v>0</v>
      </c>
      <c r="F37" s="9"/>
      <c r="G37" s="5" t="s">
        <v>0</v>
      </c>
      <c r="H37" s="4">
        <f>SUBTOTAL(109,Tabela9[Custo Projetado])</f>
        <v>0</v>
      </c>
      <c r="I37" s="4">
        <f>SUBTOTAL(109,Tabela9[Custo Real])</f>
        <v>0</v>
      </c>
      <c r="J37" s="3">
        <f>SUBTOTAL(109,Tabela9[Diferença])</f>
        <v>0</v>
      </c>
    </row>
    <row r="38" spans="1:10" ht="15.75" customHeight="1">
      <c r="A38" s="6"/>
      <c r="B38" s="8" t="s">
        <v>3</v>
      </c>
      <c r="C38" s="4"/>
      <c r="D38" s="4"/>
      <c r="E38" s="7">
        <f>Tabela4[Custo Projetado]-Tabela4[Custo Real]</f>
        <v>0</v>
      </c>
      <c r="F38" s="9"/>
      <c r="G38" s="52"/>
      <c r="H38" s="52"/>
      <c r="I38" s="52"/>
      <c r="J38" s="52"/>
    </row>
    <row r="39" spans="1:10" ht="15.75" customHeight="1">
      <c r="A39" s="6"/>
      <c r="B39" s="5" t="s">
        <v>0</v>
      </c>
      <c r="C39" s="4">
        <f>SUBTOTAL(109,Tabela4[Custo Projetado])</f>
        <v>0</v>
      </c>
      <c r="D39" s="4">
        <f>SUBTOTAL(109,Tabela4[Custo Real])</f>
        <v>0</v>
      </c>
      <c r="E39" s="3">
        <f>SUBTOTAL(109,Tabela4[Diferença])</f>
        <v>0</v>
      </c>
      <c r="F39" s="9"/>
      <c r="G39" s="5" t="s">
        <v>33</v>
      </c>
      <c r="H39" s="11" t="s">
        <v>14</v>
      </c>
      <c r="I39" s="11" t="s">
        <v>13</v>
      </c>
      <c r="J39" s="10" t="s">
        <v>12</v>
      </c>
    </row>
    <row r="40" spans="1:10" ht="15.75" customHeight="1">
      <c r="A40" s="6"/>
      <c r="B40" s="52"/>
      <c r="C40" s="52"/>
      <c r="D40" s="52"/>
      <c r="E40" s="52"/>
      <c r="F40" s="9"/>
      <c r="G40" s="8" t="s">
        <v>32</v>
      </c>
      <c r="H40" s="4"/>
      <c r="I40" s="4"/>
      <c r="J40" s="7">
        <f>Tabela10[Custo Projetado]-Tabela10[Custo Real]</f>
        <v>0</v>
      </c>
    </row>
    <row r="41" spans="1:10" ht="15.75" customHeight="1">
      <c r="A41" s="6"/>
      <c r="B41" s="5" t="s">
        <v>31</v>
      </c>
      <c r="C41" s="11" t="s">
        <v>14</v>
      </c>
      <c r="D41" s="11" t="s">
        <v>13</v>
      </c>
      <c r="E41" s="10" t="s">
        <v>12</v>
      </c>
      <c r="F41" s="9"/>
      <c r="G41" s="8" t="s">
        <v>30</v>
      </c>
      <c r="H41" s="4"/>
      <c r="I41" s="4"/>
      <c r="J41" s="7">
        <f>Tabela10[Custo Projetado]-Tabela10[Custo Real]</f>
        <v>0</v>
      </c>
    </row>
    <row r="42" spans="1:10" ht="15.75" customHeight="1">
      <c r="A42" s="6"/>
      <c r="B42" s="8" t="s">
        <v>29</v>
      </c>
      <c r="C42" s="4"/>
      <c r="D42" s="4"/>
      <c r="E42" s="7">
        <f>Tabela5[Custo Projetado]-Tabela5[Custo Real]</f>
        <v>0</v>
      </c>
      <c r="F42" s="9"/>
      <c r="G42" s="8" t="s">
        <v>3</v>
      </c>
      <c r="H42" s="4"/>
      <c r="I42" s="4"/>
      <c r="J42" s="7">
        <f>Tabela10[Custo Projetado]-Tabela10[Custo Real]</f>
        <v>0</v>
      </c>
    </row>
    <row r="43" spans="1:10" ht="15.75" customHeight="1">
      <c r="A43" s="6"/>
      <c r="B43" s="8" t="s">
        <v>28</v>
      </c>
      <c r="C43" s="4"/>
      <c r="D43" s="4"/>
      <c r="E43" s="7">
        <f>Tabela5[Custo Projetado]-Tabela5[Custo Real]</f>
        <v>0</v>
      </c>
      <c r="F43" s="9"/>
      <c r="G43" s="5" t="s">
        <v>0</v>
      </c>
      <c r="H43" s="4">
        <f>SUBTOTAL(109,Tabela10[Custo Projetado])</f>
        <v>0</v>
      </c>
      <c r="I43" s="4">
        <f>SUBTOTAL(109,Tabela10[Custo Real])</f>
        <v>0</v>
      </c>
      <c r="J43" s="3">
        <f>SUBTOTAL(109,Tabela10[Diferença])</f>
        <v>0</v>
      </c>
    </row>
    <row r="44" spans="1:10" ht="15.75" customHeight="1">
      <c r="A44" s="6"/>
      <c r="B44" s="8" t="s">
        <v>3</v>
      </c>
      <c r="C44" s="4"/>
      <c r="D44" s="4"/>
      <c r="E44" s="7">
        <f>Tabela5[Custo Projetado]-Tabela5[Custo Real]</f>
        <v>0</v>
      </c>
      <c r="F44" s="9"/>
      <c r="G44" s="52"/>
      <c r="H44" s="52"/>
      <c r="I44" s="52"/>
      <c r="J44" s="52"/>
    </row>
    <row r="45" spans="1:10" ht="15.75" customHeight="1">
      <c r="A45" s="6"/>
      <c r="B45" s="5" t="s">
        <v>0</v>
      </c>
      <c r="C45" s="4">
        <f>SUBTOTAL(109,Tabela5[Custo Projetado])</f>
        <v>0</v>
      </c>
      <c r="D45" s="4">
        <f>SUBTOTAL(109,Tabela5[Custo Real])</f>
        <v>0</v>
      </c>
      <c r="E45" s="3">
        <f>SUBTOTAL(109,Tabela5[Diferença])</f>
        <v>0</v>
      </c>
      <c r="F45" s="9"/>
      <c r="G45" s="5" t="s">
        <v>27</v>
      </c>
      <c r="H45" s="11" t="s">
        <v>14</v>
      </c>
      <c r="I45" s="11" t="s">
        <v>13</v>
      </c>
      <c r="J45" s="10" t="s">
        <v>12</v>
      </c>
    </row>
    <row r="46" spans="1:10" ht="15.75" customHeight="1">
      <c r="A46" s="6"/>
      <c r="B46" s="52"/>
      <c r="C46" s="52"/>
      <c r="D46" s="52"/>
      <c r="E46" s="52"/>
      <c r="F46" s="9"/>
      <c r="G46" s="8" t="s">
        <v>26</v>
      </c>
      <c r="H46" s="4"/>
      <c r="I46" s="4"/>
      <c r="J46" s="7">
        <f>Tabela11[Custo Projetado]-Tabela11[Custo Real]</f>
        <v>0</v>
      </c>
    </row>
    <row r="47" spans="1:10" ht="15.75" customHeight="1">
      <c r="A47" s="6"/>
      <c r="B47" s="5" t="s">
        <v>25</v>
      </c>
      <c r="C47" s="11" t="s">
        <v>14</v>
      </c>
      <c r="D47" s="11" t="s">
        <v>13</v>
      </c>
      <c r="E47" s="10" t="s">
        <v>12</v>
      </c>
      <c r="F47" s="9"/>
      <c r="G47" s="8" t="s">
        <v>24</v>
      </c>
      <c r="H47" s="4"/>
      <c r="I47" s="4"/>
      <c r="J47" s="7">
        <f>Tabela11[Custo Projetado]-Tabela11[Custo Real]</f>
        <v>0</v>
      </c>
    </row>
    <row r="48" spans="1:10" ht="15.75" customHeight="1">
      <c r="A48" s="6"/>
      <c r="B48" s="8" t="s">
        <v>23</v>
      </c>
      <c r="C48" s="4"/>
      <c r="D48" s="4"/>
      <c r="E48" s="7">
        <f>Tabela6[Custo Projetado]-Tabela6[Custo Real]</f>
        <v>0</v>
      </c>
      <c r="F48" s="9"/>
      <c r="G48" s="8" t="s">
        <v>22</v>
      </c>
      <c r="H48" s="4"/>
      <c r="I48" s="4"/>
      <c r="J48" s="7">
        <f>Tabela11[Custo Projetado]-Tabela11[Custo Real]</f>
        <v>0</v>
      </c>
    </row>
    <row r="49" spans="1:10" ht="15.75" customHeight="1">
      <c r="A49" s="6"/>
      <c r="B49" s="8" t="s">
        <v>11</v>
      </c>
      <c r="C49" s="4"/>
      <c r="D49" s="4"/>
      <c r="E49" s="7">
        <f>Tabela6[Custo Projetado]-Tabela6[Custo Real]</f>
        <v>0</v>
      </c>
      <c r="F49" s="9"/>
      <c r="G49" s="5" t="s">
        <v>0</v>
      </c>
      <c r="H49" s="4">
        <f>SUBTOTAL(109,Tabela11[Custo Projetado])</f>
        <v>0</v>
      </c>
      <c r="I49" s="4">
        <f>SUBTOTAL(109,Tabela11[Custo Real])</f>
        <v>0</v>
      </c>
      <c r="J49" s="3">
        <f>SUBTOTAL(109,Tabela11[Diferença])</f>
        <v>0</v>
      </c>
    </row>
    <row r="50" spans="1:10" ht="15.75" customHeight="1">
      <c r="A50" s="6"/>
      <c r="B50" s="8" t="s">
        <v>21</v>
      </c>
      <c r="C50" s="4"/>
      <c r="D50" s="4"/>
      <c r="E50" s="7">
        <f>Tabela6[Custo Projetado]-Tabela6[Custo Real]</f>
        <v>0</v>
      </c>
      <c r="F50" s="9"/>
      <c r="G50" s="52"/>
      <c r="H50" s="52"/>
      <c r="I50" s="52"/>
      <c r="J50" s="52"/>
    </row>
    <row r="51" spans="1:10" ht="15.75" customHeight="1">
      <c r="A51" s="6"/>
      <c r="B51" s="8" t="s">
        <v>20</v>
      </c>
      <c r="C51" s="4"/>
      <c r="D51" s="4"/>
      <c r="E51" s="7">
        <f>Tabela6[Custo Projetado]-Tabela6[Custo Real]</f>
        <v>0</v>
      </c>
      <c r="F51" s="9"/>
      <c r="G51" s="5" t="s">
        <v>19</v>
      </c>
      <c r="H51" s="11" t="s">
        <v>14</v>
      </c>
      <c r="I51" s="11" t="s">
        <v>13</v>
      </c>
      <c r="J51" s="10" t="s">
        <v>12</v>
      </c>
    </row>
    <row r="52" spans="1:10" ht="15.75" customHeight="1">
      <c r="A52" s="6"/>
      <c r="B52" s="8" t="s">
        <v>3</v>
      </c>
      <c r="C52" s="4"/>
      <c r="D52" s="4"/>
      <c r="E52" s="7">
        <f>Tabela6[Custo Projetado]-Tabela6[Custo Real]</f>
        <v>0</v>
      </c>
      <c r="F52" s="9"/>
      <c r="G52" s="8" t="s">
        <v>18</v>
      </c>
      <c r="H52" s="4"/>
      <c r="I52" s="4"/>
      <c r="J52" s="7">
        <f>Tabela12[Custo Projetado]-Tabela12[Custo Real]</f>
        <v>0</v>
      </c>
    </row>
    <row r="53" spans="1:10" ht="15.75" customHeight="1">
      <c r="A53" s="6"/>
      <c r="B53" s="5" t="s">
        <v>0</v>
      </c>
      <c r="C53" s="4">
        <f>SUBTOTAL(109,Tabela6[Custo Projetado])</f>
        <v>0</v>
      </c>
      <c r="D53" s="4">
        <f>SUBTOTAL(109,Tabela6[Custo Real])</f>
        <v>0</v>
      </c>
      <c r="E53" s="3">
        <f>SUBTOTAL(109,Tabela6[Diferença])</f>
        <v>0</v>
      </c>
      <c r="F53" s="9"/>
      <c r="G53" s="8" t="s">
        <v>17</v>
      </c>
      <c r="H53" s="4"/>
      <c r="I53" s="4"/>
      <c r="J53" s="7">
        <f>Tabela12[Custo Projetado]-Tabela12[Custo Real]</f>
        <v>0</v>
      </c>
    </row>
    <row r="54" spans="1:10" ht="15.75" customHeight="1">
      <c r="A54" s="6"/>
      <c r="B54" s="52"/>
      <c r="C54" s="52"/>
      <c r="D54" s="52"/>
      <c r="E54" s="52"/>
      <c r="F54" s="9"/>
      <c r="G54" s="8" t="s">
        <v>16</v>
      </c>
      <c r="H54" s="4"/>
      <c r="I54" s="4"/>
      <c r="J54" s="7">
        <f>Tabela12[Custo Projetado]-Tabela12[Custo Real]</f>
        <v>0</v>
      </c>
    </row>
    <row r="55" spans="1:10" ht="15.75" customHeight="1">
      <c r="A55" s="6"/>
      <c r="B55" s="5" t="s">
        <v>15</v>
      </c>
      <c r="C55" s="11" t="s">
        <v>14</v>
      </c>
      <c r="D55" s="11" t="s">
        <v>13</v>
      </c>
      <c r="E55" s="10" t="s">
        <v>12</v>
      </c>
      <c r="F55" s="9"/>
      <c r="G55" s="8" t="s">
        <v>3</v>
      </c>
      <c r="H55" s="4"/>
      <c r="I55" s="4"/>
      <c r="J55" s="7">
        <f>Tabela12[Custo Projetado]-Tabela12[Custo Real]</f>
        <v>0</v>
      </c>
    </row>
    <row r="56" spans="1:10" ht="15.75" customHeight="1">
      <c r="A56" s="6"/>
      <c r="B56" s="8" t="s">
        <v>11</v>
      </c>
      <c r="C56" s="4"/>
      <c r="D56" s="4"/>
      <c r="E56" s="7">
        <f>Tabela7[Custo Projetado]-Tabela7[Custo Real]</f>
        <v>0</v>
      </c>
      <c r="F56" s="9"/>
      <c r="G56" s="5" t="s">
        <v>0</v>
      </c>
      <c r="H56" s="4">
        <f>SUBTOTAL(109,Tabela12[Custo Projetado])</f>
        <v>0</v>
      </c>
      <c r="I56" s="4">
        <f>SUBTOTAL(109,Tabela12[Custo Real])</f>
        <v>0</v>
      </c>
      <c r="J56" s="3">
        <f>SUBTOTAL(109,Tabela12[Diferença])</f>
        <v>0</v>
      </c>
    </row>
    <row r="57" spans="1:10" ht="15.75" customHeight="1">
      <c r="A57" s="6"/>
      <c r="B57" s="8" t="s">
        <v>10</v>
      </c>
      <c r="C57" s="4"/>
      <c r="D57" s="4"/>
      <c r="E57" s="7">
        <f>Tabela7[Custo Projetado]-Tabela7[Custo Real]</f>
        <v>0</v>
      </c>
      <c r="F57" s="2"/>
      <c r="G57" s="62"/>
      <c r="H57" s="62"/>
      <c r="I57" s="62"/>
      <c r="J57" s="62"/>
    </row>
    <row r="58" spans="1:10" ht="15.75" customHeight="1">
      <c r="A58" s="6"/>
      <c r="B58" s="8" t="s">
        <v>9</v>
      </c>
      <c r="C58" s="4"/>
      <c r="D58" s="4"/>
      <c r="E58" s="7">
        <f>Tabela7[Custo Projetado]-Tabela7[Custo Real]</f>
        <v>0</v>
      </c>
      <c r="F58" s="2"/>
      <c r="G58" s="50" t="s">
        <v>8</v>
      </c>
      <c r="H58" s="50"/>
      <c r="I58" s="50"/>
      <c r="J58" s="49">
        <f>SUM(C22,C32,C39,C45,C53,C63,H21,H30,H37,H43,H49,H56)</f>
        <v>2060</v>
      </c>
    </row>
    <row r="59" spans="1:10" ht="15.75" customHeight="1">
      <c r="A59" s="6"/>
      <c r="B59" s="8" t="s">
        <v>7</v>
      </c>
      <c r="C59" s="4"/>
      <c r="D59" s="4"/>
      <c r="E59" s="7">
        <f>Tabela7[Custo Projetado]-Tabela7[Custo Real]</f>
        <v>0</v>
      </c>
      <c r="F59" s="2"/>
      <c r="G59" s="50"/>
      <c r="H59" s="50"/>
      <c r="I59" s="50"/>
      <c r="J59" s="49"/>
    </row>
    <row r="60" spans="1:10" ht="15.75" customHeight="1">
      <c r="A60" s="6"/>
      <c r="B60" s="8" t="s">
        <v>6</v>
      </c>
      <c r="C60" s="4"/>
      <c r="D60" s="4"/>
      <c r="E60" s="7">
        <f>Tabela7[Custo Projetado]-Tabela7[Custo Real]</f>
        <v>0</v>
      </c>
      <c r="F60" s="2"/>
      <c r="G60" s="50" t="s">
        <v>5</v>
      </c>
      <c r="H60" s="50"/>
      <c r="I60" s="50"/>
      <c r="J60" s="49">
        <f>SUM(D22,D32,D39,D45,D53,D63,I21,I30,I37,I43,I49,I56)</f>
        <v>2040</v>
      </c>
    </row>
    <row r="61" spans="1:10" ht="15.75" customHeight="1">
      <c r="A61" s="6"/>
      <c r="B61" s="8" t="s">
        <v>4</v>
      </c>
      <c r="C61" s="4"/>
      <c r="D61" s="4"/>
      <c r="E61" s="7">
        <f>Tabela7[Custo Projetado]-Tabela7[Custo Real]</f>
        <v>0</v>
      </c>
      <c r="F61" s="2"/>
      <c r="G61" s="50"/>
      <c r="H61" s="50"/>
      <c r="I61" s="50"/>
      <c r="J61" s="49"/>
    </row>
    <row r="62" spans="1:10" ht="15.75" customHeight="1">
      <c r="A62" s="6"/>
      <c r="B62" s="8" t="s">
        <v>3</v>
      </c>
      <c r="C62" s="4"/>
      <c r="D62" s="4"/>
      <c r="E62" s="7">
        <f>Tabela7[Custo Projetado]-Tabela7[Custo Real]</f>
        <v>0</v>
      </c>
      <c r="F62" s="2"/>
      <c r="G62" s="50" t="s">
        <v>2</v>
      </c>
      <c r="H62" s="50"/>
      <c r="I62" s="50"/>
      <c r="J62" s="49">
        <f>SUM(E22,E32,E39,E45,E53,E63,J21,J30,J37,J43,J49,J56)</f>
        <v>20</v>
      </c>
    </row>
    <row r="63" spans="1:10" ht="15.75" customHeight="1">
      <c r="A63" s="6"/>
      <c r="B63" s="5" t="s">
        <v>0</v>
      </c>
      <c r="C63" s="4">
        <f>SUBTOTAL(109,Tabela7[Custo Projetado])</f>
        <v>0</v>
      </c>
      <c r="D63" s="4">
        <f>SUBTOTAL(109,Tabela7[Custo Real])</f>
        <v>0</v>
      </c>
      <c r="E63" s="3">
        <f>SUBTOTAL(109,Tabela7[Diferença])</f>
        <v>0</v>
      </c>
      <c r="F63" s="2"/>
      <c r="G63" s="50"/>
      <c r="H63" s="50"/>
      <c r="I63" s="50"/>
      <c r="J63" s="49"/>
    </row>
    <row r="64" spans="1:10" ht="15.75" customHeight="1"/>
  </sheetData>
  <mergeCells count="33">
    <mergeCell ref="B23:E23"/>
    <mergeCell ref="B33:E33"/>
    <mergeCell ref="B40:E40"/>
    <mergeCell ref="B46:E46"/>
    <mergeCell ref="G57:J57"/>
    <mergeCell ref="B54:E54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C5:D5"/>
    <mergeCell ref="G22:J22"/>
    <mergeCell ref="G31:J31"/>
    <mergeCell ref="G38:J38"/>
    <mergeCell ref="G44:J44"/>
    <mergeCell ref="G50:J50"/>
    <mergeCell ref="J62:J63"/>
    <mergeCell ref="G62:I63"/>
    <mergeCell ref="J60:J61"/>
    <mergeCell ref="G60:I61"/>
    <mergeCell ref="G58:I59"/>
    <mergeCell ref="J58:J59"/>
  </mergeCells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PCommandLine xmlns="e5d022ff-4ce9-4922-b5a4-f245e35e2aac" xsi:nil="true"/>
    <UACurrentWords xmlns="e5d022ff-4ce9-4922-b5a4-f245e35e2aac" xsi:nil="true"/>
    <TPApplication xmlns="e5d022ff-4ce9-4922-b5a4-f245e35e2aac" xsi:nil="true"/>
    <AssetId xmlns="e5d022ff-4ce9-4922-b5a4-f245e35e2aac">TP101990586</AssetId>
    <DirectSourceMarket xmlns="e5d022ff-4ce9-4922-b5a4-f245e35e2aac" xsi:nil="true"/>
    <NumericId xmlns="e5d022ff-4ce9-4922-b5a4-f245e35e2aac" xsi:nil="true"/>
    <OOCacheId xmlns="e5d022ff-4ce9-4922-b5a4-f245e35e2aac">7ba065af-e92d-4604-a6e2-99cd94247b6b</OOCacheId>
    <AcquiredFrom xmlns="e5d022ff-4ce9-4922-b5a4-f245e35e2aac" xsi:nil="true"/>
    <IsSearchable xmlns="e5d022ff-4ce9-4922-b5a4-f245e35e2aac">false</IsSearchable>
    <Downloads xmlns="e5d022ff-4ce9-4922-b5a4-f245e35e2aac">0</Downloads>
    <ApprovalStatus xmlns="e5d022ff-4ce9-4922-b5a4-f245e35e2aac">ApprovedAutomatic</ApprovalStatus>
    <AssetStart xmlns="e5d022ff-4ce9-4922-b5a4-f245e35e2aac">2010-08-18T17:45:17+00:00</AssetStart>
    <CrawlForDependencies xmlns="e5d022ff-4ce9-4922-b5a4-f245e35e2aac">false</CrawlForDependencies>
    <EditorialTags xmlns="e5d022ff-4ce9-4922-b5a4-f245e35e2aac" xsi:nil="true"/>
    <TPExecutable xmlns="e5d022ff-4ce9-4922-b5a4-f245e35e2aac" xsi:nil="true"/>
    <LastHandOff xmlns="e5d022ff-4ce9-4922-b5a4-f245e35e2aac" xsi:nil="true"/>
    <LastModifiedDateTime xmlns="e5d022ff-4ce9-4922-b5a4-f245e35e2aac" xsi:nil="true"/>
    <LastPublishResultLookup xmlns="e5d022ff-4ce9-4922-b5a4-f245e35e2aac" xsi:nil="true"/>
    <VoteCount xmlns="e5d022ff-4ce9-4922-b5a4-f245e35e2aac" xsi:nil="true"/>
    <CSXUpdate xmlns="e5d022ff-4ce9-4922-b5a4-f245e35e2aac">false</CSXUpdate>
    <AssetExpire xmlns="e5d022ff-4ce9-4922-b5a4-f245e35e2aac">2100-01-01T00:00:00+00:00</AssetExpire>
    <APEditor xmlns="e5d022ff-4ce9-4922-b5a4-f245e35e2aac">
      <UserInfo>
        <DisplayName/>
        <AccountId xsi:nil="true"/>
        <AccountType/>
      </UserInfo>
    </APEditor>
    <MachineTranslated xmlns="e5d022ff-4ce9-4922-b5a4-f245e35e2aac">false</MachineTranslated>
    <Manager xmlns="e5d022ff-4ce9-4922-b5a4-f245e35e2aac" xsi:nil="true"/>
    <OriginAsset xmlns="e5d022ff-4ce9-4922-b5a4-f245e35e2aac" xsi:nil="true"/>
    <ArtSampleDocs xmlns="e5d022ff-4ce9-4922-b5a4-f245e35e2aac" xsi:nil="true"/>
    <ThumbnailAssetId xmlns="e5d022ff-4ce9-4922-b5a4-f245e35e2aac" xsi:nil="true"/>
    <TrustLevel xmlns="e5d022ff-4ce9-4922-b5a4-f245e35e2aac">2 Community Trusted</TrustLevel>
    <UALocComments xmlns="e5d022ff-4ce9-4922-b5a4-f245e35e2aac" xsi:nil="true"/>
    <BugNumber xmlns="e5d022ff-4ce9-4922-b5a4-f245e35e2aac" xsi:nil="true"/>
    <TPNamespace xmlns="e5d022ff-4ce9-4922-b5a4-f245e35e2aac" xsi:nil="true"/>
    <BusinessGroup xmlns="e5d022ff-4ce9-4922-b5a4-f245e35e2aac" xsi:nil="true"/>
    <TimesCloned xmlns="e5d022ff-4ce9-4922-b5a4-f245e35e2aac" xsi:nil="true"/>
    <TPAppVersion xmlns="e5d022ff-4ce9-4922-b5a4-f245e35e2aac" xsi:nil="true"/>
    <OpenTemplate xmlns="e5d022ff-4ce9-4922-b5a4-f245e35e2aac">true</OpenTemplate>
    <CSXSubmissionDate xmlns="e5d022ff-4ce9-4922-b5a4-f245e35e2aac">2010-08-18T17:45:17+00:00</CSXSubmissionDate>
    <CSXHash xmlns="e5d022ff-4ce9-4922-b5a4-f245e35e2aac">1EJldi6ultAeQ/21jlHaGqNY2yEW/SwKrTUiunmPqhs=</CSXHash>
    <DSATActionTaken xmlns="e5d022ff-4ce9-4922-b5a4-f245e35e2aac" xsi:nil="true"/>
    <ParentAssetId xmlns="e5d022ff-4ce9-4922-b5a4-f245e35e2aac">TC101990587</ParentAssetId>
    <OriginalSourceMarket xmlns="e5d022ff-4ce9-4922-b5a4-f245e35e2aac" xsi:nil="true"/>
    <MarketSpecific xmlns="e5d022ff-4ce9-4922-b5a4-f245e35e2aac" xsi:nil="true"/>
    <SourceTitle xmlns="e5d022ff-4ce9-4922-b5a4-f245e35e2aac" xsi:nil="true"/>
    <UANotes xmlns="e5d022ff-4ce9-4922-b5a4-f245e35e2aac" xsi:nil="true"/>
    <ClipArtFilename xmlns="e5d022ff-4ce9-4922-b5a4-f245e35e2aac" xsi:nil="true"/>
    <IntlLocPriority xmlns="e5d022ff-4ce9-4922-b5a4-f245e35e2aac" xsi:nil="true"/>
    <Provider xmlns="e5d022ff-4ce9-4922-b5a4-f245e35e2aac" xsi:nil="true"/>
    <TPClientViewer xmlns="e5d022ff-4ce9-4922-b5a4-f245e35e2aac" xsi:nil="true"/>
    <IntlLangReview xmlns="e5d022ff-4ce9-4922-b5a4-f245e35e2aac" xsi:nil="true"/>
    <OutputCachingOn xmlns="e5d022ff-4ce9-4922-b5a4-f245e35e2aac">false</OutputCachingOn>
    <ContentItem xmlns="e5d022ff-4ce9-4922-b5a4-f245e35e2aac" xsi:nil="true"/>
    <IsDeleted xmlns="e5d022ff-4ce9-4922-b5a4-f245e35e2aac">false</IsDeleted>
    <EditorialStatus xmlns="e5d022ff-4ce9-4922-b5a4-f245e35e2aac">Complete</EditorialStatus>
    <HandoffToMSDN xmlns="e5d022ff-4ce9-4922-b5a4-f245e35e2aac" xsi:nil="true"/>
    <ShowIn xmlns="e5d022ff-4ce9-4922-b5a4-f245e35e2aac">Show everywhere</ShowIn>
    <UALocRecommendation xmlns="e5d022ff-4ce9-4922-b5a4-f245e35e2aac">Localize</UALocRecommendation>
    <LegacyData xmlns="e5d022ff-4ce9-4922-b5a4-f245e35e2aac" xsi:nil="true"/>
    <TPLaunchHelpLink xmlns="e5d022ff-4ce9-4922-b5a4-f245e35e2aac" xsi:nil="true"/>
    <Milestone xmlns="e5d022ff-4ce9-4922-b5a4-f245e35e2aac" xsi:nil="true"/>
    <Providers xmlns="e5d022ff-4ce9-4922-b5a4-f245e35e2aac">PN101990578</Providers>
    <PublishStatusLookup xmlns="e5d022ff-4ce9-4922-b5a4-f245e35e2aac">
      <Value>246349</Value>
      <Value>413085</Value>
    </PublishStatusLookup>
    <APAuthor xmlns="e5d022ff-4ce9-4922-b5a4-f245e35e2aac">
      <UserInfo>
        <DisplayName>Blu App Pool Account</DisplayName>
        <AccountId>544</AccountId>
        <AccountType/>
      </UserInfo>
    </APAuthor>
    <APDescription xmlns="e5d022ff-4ce9-4922-b5a4-f245e35e2aac">Controle os seus gastos, o dinheiro que sai e o dinheiro que entra.</APDescription>
    <IntlLangReviewer xmlns="e5d022ff-4ce9-4922-b5a4-f245e35e2aac" xsi:nil="true"/>
    <UAProjectedTotalWords xmlns="e5d022ff-4ce9-4922-b5a4-f245e35e2aac" xsi:nil="true"/>
    <AssetType xmlns="e5d022ff-4ce9-4922-b5a4-f245e35e2aac" xsi:nil="true"/>
    <IntlLangReviewDate xmlns="e5d022ff-4ce9-4922-b5a4-f245e35e2aac" xsi:nil="true"/>
    <TPFriendlyName xmlns="e5d022ff-4ce9-4922-b5a4-f245e35e2aac" xsi:nil="true"/>
    <PrimaryImageGen xmlns="e5d022ff-4ce9-4922-b5a4-f245e35e2aac">true</PrimaryImageGen>
    <TPInstallLocation xmlns="e5d022ff-4ce9-4922-b5a4-f245e35e2aac" xsi:nil="true"/>
    <PlannedPubDate xmlns="e5d022ff-4ce9-4922-b5a4-f245e35e2aac" xsi:nil="true"/>
    <PolicheckWords xmlns="e5d022ff-4ce9-4922-b5a4-f245e35e2aac" xsi:nil="true"/>
    <SubmitterId xmlns="e5d022ff-4ce9-4922-b5a4-f245e35e2aac">S-1-10-0-6-3221069530-3837132800</SubmitterId>
    <TemplateStatus xmlns="e5d022ff-4ce9-4922-b5a4-f245e35e2aac" xsi:nil="true"/>
    <CSXSubmissionMarket xmlns="e5d022ff-4ce9-4922-b5a4-f245e35e2aac">2</CSXSubmissionMarket>
    <Markets xmlns="e5d022ff-4ce9-4922-b5a4-f245e35e2aac">
      <Value>2</Value>
    </Markets>
    <PublishTargets xmlns="e5d022ff-4ce9-4922-b5a4-f245e35e2aac">OfficeOnline</PublishTargets>
    <ApprovalLog xmlns="e5d022ff-4ce9-4922-b5a4-f245e35e2aac" xsi:nil="true"/>
    <TPComponent xmlns="e5d022ff-4ce9-4922-b5a4-f245e35e2aac" xsi:nil="true"/>
    <FriendlyTitle xmlns="e5d022ff-4ce9-4922-b5a4-f245e35e2aac" xsi:nil="true"/>
    <TPLaunchHelpLinkType xmlns="e5d022ff-4ce9-4922-b5a4-f245e35e2aac">Template</TPLaunchHelpLinkType>
    <TemplateTemplateType xmlns="e5d022ff-4ce9-4922-b5a4-f245e35e2aac">Excel 2007 Default</TemplateTemplateType>
    <BlockPublish xmlns="e5d022ff-4ce9-4922-b5a4-f245e35e2aac" xsi:nil="true"/>
    <LocOverallPublishStatusLookup xmlns="e5d022ff-4ce9-4922-b5a4-f245e35e2aac" xsi:nil="true"/>
    <LocOverallHandbackStatusLookup xmlns="e5d022ff-4ce9-4922-b5a4-f245e35e2aac" xsi:nil="true"/>
    <InternalTagsTaxHTField0 xmlns="e5d022ff-4ce9-4922-b5a4-f245e35e2aac">
      <Terms xmlns="http://schemas.microsoft.com/office/infopath/2007/PartnerControls"/>
    </InternalTagsTaxHTField0>
    <LocComments xmlns="e5d022ff-4ce9-4922-b5a4-f245e35e2aac" xsi:nil="true"/>
    <RecommendationsModifier xmlns="e5d022ff-4ce9-4922-b5a4-f245e35e2aac" xsi:nil="true"/>
    <LocOverallPreviewStatusLookup xmlns="e5d022ff-4ce9-4922-b5a4-f245e35e2aac" xsi:nil="true"/>
    <LocLastLocAttemptVersionLookup xmlns="e5d022ff-4ce9-4922-b5a4-f245e35e2aac">192</LocLastLocAttemptVersionLookup>
    <LocLastLocAttemptVersionTypeLookup xmlns="e5d022ff-4ce9-4922-b5a4-f245e35e2aac" xsi:nil="true"/>
    <LocManualTestRequired xmlns="e5d022ff-4ce9-4922-b5a4-f245e35e2aac" xsi:nil="true"/>
    <LocProcessedForHandoffsLookup xmlns="e5d022ff-4ce9-4922-b5a4-f245e35e2aac" xsi:nil="true"/>
    <LocalizationTagsTaxHTField0 xmlns="e5d022ff-4ce9-4922-b5a4-f245e35e2aac">
      <Terms xmlns="http://schemas.microsoft.com/office/infopath/2007/PartnerControls"/>
    </LocalizationTagsTaxHTField0>
    <ScenarioTagsTaxHTField0 xmlns="e5d022ff-4ce9-4922-b5a4-f245e35e2aac">
      <Terms xmlns="http://schemas.microsoft.com/office/infopath/2007/PartnerControls"/>
    </ScenarioTagsTaxHTField0>
    <LocPublishedLinkedAssetsLookup xmlns="e5d022ff-4ce9-4922-b5a4-f245e35e2aac" xsi:nil="true"/>
    <LocNewPublishedVersionLookup xmlns="e5d022ff-4ce9-4922-b5a4-f245e35e2aac" xsi:nil="true"/>
    <LocProcessedForMarketsLookup xmlns="e5d022ff-4ce9-4922-b5a4-f245e35e2aac" xsi:nil="true"/>
    <LocRecommendedHandoff xmlns="e5d022ff-4ce9-4922-b5a4-f245e35e2aac" xsi:nil="true"/>
    <FeatureTagsTaxHTField0 xmlns="e5d022ff-4ce9-4922-b5a4-f245e35e2aac">
      <Terms xmlns="http://schemas.microsoft.com/office/infopath/2007/PartnerControls"/>
    </FeatureTagsTaxHTField0>
    <LocOverallLocStatusLookup xmlns="e5d022ff-4ce9-4922-b5a4-f245e35e2aac" xsi:nil="true"/>
    <TaxCatchAll xmlns="e5d022ff-4ce9-4922-b5a4-f245e35e2aac"/>
    <LocPublishedDependentAssetsLookup xmlns="e5d022ff-4ce9-4922-b5a4-f245e35e2aac" xsi:nil="true"/>
    <CampaignTagsTaxHTField0 xmlns="e5d022ff-4ce9-4922-b5a4-f245e35e2aac">
      <Terms xmlns="http://schemas.microsoft.com/office/infopath/2007/PartnerControls"/>
    </CampaignTagsTaxHTField0>
    <OriginalRelease xmlns="e5d022ff-4ce9-4922-b5a4-f245e35e2aac">14</OriginalRelease>
    <LocMarketGroupTiers2 xmlns="e5d022ff-4ce9-4922-b5a4-f245e35e2a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62057737089D604C8995D725789FFFFD0400C05BDBFCDB0BE84BA6AEC1D1A4F5E4CE" ma:contentTypeVersion="56" ma:contentTypeDescription="Create a new document." ma:contentTypeScope="" ma:versionID="c5c786f17e9890b7d2875e0bb647f603">
  <xsd:schema xmlns:xsd="http://www.w3.org/2001/XMLSchema" xmlns:xs="http://www.w3.org/2001/XMLSchema" xmlns:p="http://schemas.microsoft.com/office/2006/metadata/properties" xmlns:ns2="e5d022ff-4ce9-4922-b5a4-f245e35e2aac" targetNamespace="http://schemas.microsoft.com/office/2006/metadata/properties" ma:root="true" ma:fieldsID="3dddc4782ba87b44f6678511fd2b89e9" ns2:_="">
    <xsd:import namespace="e5d022ff-4ce9-4922-b5a4-f245e35e2aac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022ff-4ce9-4922-b5a4-f245e35e2aa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lockPublish" ma:index="12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3" nillable="true" ma:displayName="Bug Number" ma:default="" ma:internalName="BugNumber" ma:readOnly="false">
      <xsd:simpleType>
        <xsd:restriction base="dms:Text"/>
      </xsd:simpleType>
    </xsd:element>
    <xsd:element name="CampaignTagsTaxHTField0" ma:index="15" nillable="true" ma:taxonomy="true" ma:internalName="CampaignTagsTaxHTField0" ma:taxonomyFieldName="CampaignTags" ma:displayName="Campaigns" ma:readOnly="false" ma:default="" ma:fieldId="{ae2f8e70-a23c-4d77-9ad6-ea38e2352880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6" nillable="true" ma:displayName="Client Viewer" ma:default="" ma:internalName="TPClientViewer">
      <xsd:simpleType>
        <xsd:restriction base="dms:Text"/>
      </xsd:simpleType>
    </xsd:element>
    <xsd:element name="ClipArtFilename" ma:index="17" nillable="true" ma:displayName="Clip Art Name" ma:default="" ma:internalName="ClipArtFilename" ma:readOnly="false">
      <xsd:simpleType>
        <xsd:restriction base="dms:Text"/>
      </xsd:simpleType>
    </xsd:element>
    <xsd:element name="TPCommandLine" ma:index="18" nillable="true" ma:displayName="Command Line" ma:default="" ma:internalName="TPCommandLine">
      <xsd:simpleType>
        <xsd:restriction base="dms:Text"/>
      </xsd:simpleType>
    </xsd:element>
    <xsd:element name="TPComponent" ma:index="19" nillable="true" ma:displayName="Component" ma:default="" ma:internalName="TPComponent">
      <xsd:simpleType>
        <xsd:restriction base="dms:Text"/>
      </xsd:simpleType>
    </xsd:element>
    <xsd:element name="ContentItem" ma:index="20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2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5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6" nillable="true" ma:displayName="CSX Submission Market" ma:default="" ma:list="{5E053CDA-25E6-45C3-8DB3-AEDB8C2D0B9A}" ma:internalName="CSXSubmissionMarket" ma:readOnly="false" ma:showField="MarketName" ma:web="e5d022ff-4ce9-4922-b5a4-f245e35e2aac">
      <xsd:simpleType>
        <xsd:restriction base="dms:Lookup"/>
      </xsd:simpleType>
    </xsd:element>
    <xsd:element name="CSXUpdate" ma:index="27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8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29" nillable="true" ma:displayName="Deleted?" ma:default="" ma:internalName="IsDeleted" ma:readOnly="false">
      <xsd:simpleType>
        <xsd:restriction base="dms:Boolean"/>
      </xsd:simpleType>
    </xsd:element>
    <xsd:element name="APDescription" ma:index="30" nillable="true" ma:displayName="Description" ma:default="" ma:internalName="APDescription" ma:readOnly="false">
      <xsd:simpleType>
        <xsd:restriction base="dms:Note"/>
      </xsd:simpleType>
    </xsd:element>
    <xsd:element name="DirectSourceMarket" ma:index="31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2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3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4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5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6" nillable="true" ma:displayName="Editorial Tags" ma:default="" ma:internalName="EditorialTags">
      <xsd:simpleType>
        <xsd:restriction base="dms:Unknown"/>
      </xsd:simpleType>
    </xsd:element>
    <xsd:element name="TPExecutable" ma:index="37" nillable="true" ma:displayName="Executable" ma:default="" ma:internalName="TPExecutable">
      <xsd:simpleType>
        <xsd:restriction base="dms:Text"/>
      </xsd:simpleType>
    </xsd:element>
    <xsd:element name="FeatureTagsTaxHTField0" ma:index="39" nillable="true" ma:taxonomy="true" ma:internalName="FeatureTagsTaxHTField0" ma:taxonomyFieldName="FeatureTags" ma:displayName="Features" ma:readOnly="false" ma:default="" ma:fieldId="{0e79027b-5c14-42ce-a448-02002c169e4a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0" nillable="true" ma:displayName="Friendly Name" ma:default="" ma:internalName="TPFriendlyName">
      <xsd:simpleType>
        <xsd:restriction base="dms:Text"/>
      </xsd:simpleType>
    </xsd:element>
    <xsd:element name="FriendlyTitle" ma:index="41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2" nillable="true" ma:displayName="Generate Images?" ma:default="true" ma:internalName="PrimaryImageGen">
      <xsd:simpleType>
        <xsd:restriction base="dms:Boolean"/>
      </xsd:simpleType>
    </xsd:element>
    <xsd:element name="HandoffToMSDN" ma:index="43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4" nillable="true" ma:displayName="InProjectListLookup" ma:list="{E1DF242F-2A85-4892-885C-E072ACF78A23}" ma:internalName="InProjectListLookup" ma:readOnly="true" ma:showField="InProjectLis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5" nillable="true" ma:displayName="Install Location" ma:default="" ma:internalName="TPInstallLocation">
      <xsd:simpleType>
        <xsd:restriction base="dms:Text"/>
      </xsd:simpleType>
    </xsd:element>
    <xsd:element name="InternalTagsTaxHTField0" ma:index="47" nillable="true" ma:taxonomy="true" ma:internalName="InternalTagsTaxHTField0" ma:taxonomyFieldName="InternalTags" ma:displayName="Internal Tags" ma:readOnly="false" ma:default="" ma:fieldId="{e822bdd4-da07-482e-8962-d405657c171a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8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49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0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1" nillable="true" ma:displayName="Last Complete Version Lookup" ma:default="" ma:list="{E1DF242F-2A85-4892-885C-E072ACF78A23}" ma:internalName="LastCompleteVersionLookup" ma:readOnly="true" ma:showField="LastComplete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2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3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4" nillable="true" ma:displayName="Last Preview Attempt Error" ma:default="" ma:list="{E1DF242F-2A85-4892-885C-E072ACF78A23}" ma:internalName="LastPreviewErrorLookup" ma:readOnly="true" ma:showField="LastPreview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5" nillable="true" ma:displayName="Last Preview Attempt Result" ma:default="" ma:list="{E1DF242F-2A85-4892-885C-E072ACF78A23}" ma:internalName="LastPreviewResultLookup" ma:readOnly="true" ma:showField="LastPreview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6" nillable="true" ma:displayName="Last Preview Attempted On" ma:default="" ma:list="{E1DF242F-2A85-4892-885C-E072ACF78A23}" ma:internalName="LastPreviewAttemptDateLookup" ma:readOnly="true" ma:showField="LastPreview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7" nillable="true" ma:displayName="Last Previewed By" ma:default="" ma:list="{E1DF242F-2A85-4892-885C-E072ACF78A23}" ma:internalName="LastPreviewedByLookup" ma:readOnly="true" ma:showField="LastPreview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8" nillable="true" ma:displayName="Last Previewed Date" ma:default="" ma:list="{E1DF242F-2A85-4892-885C-E072ACF78A23}" ma:internalName="LastPreviewTimeLookup" ma:readOnly="true" ma:showField="LastPreview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59" nillable="true" ma:displayName="Last Previewed Version" ma:default="" ma:list="{E1DF242F-2A85-4892-885C-E072ACF78A23}" ma:internalName="LastPreviewVersionLookup" ma:readOnly="true" ma:showField="LastPreview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0" nillable="true" ma:displayName="Last Publish Attempt Error" ma:default="" ma:list="{E1DF242F-2A85-4892-885C-E072ACF78A23}" ma:internalName="LastPublishErrorLookup" ma:readOnly="true" ma:showField="LastPublish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1" nillable="true" ma:displayName="Last Publish Attempt Result" ma:default="" ma:list="{E1DF242F-2A85-4892-885C-E072ACF78A23}" ma:internalName="LastPublishResultLookup" ma:readOnly="true" ma:showField="LastPublish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2" nillable="true" ma:displayName="Last Publish Attempted On" ma:default="" ma:list="{E1DF242F-2A85-4892-885C-E072ACF78A23}" ma:internalName="LastPublishAttemptDateLookup" ma:readOnly="true" ma:showField="LastPublish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3" nillable="true" ma:displayName="Last Published By" ma:default="" ma:list="{E1DF242F-2A85-4892-885C-E072ACF78A23}" ma:internalName="LastPublishedByLookup" ma:readOnly="true" ma:showField="LastPublish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4" nillable="true" ma:displayName="Last Published Date" ma:default="" ma:list="{E1DF242F-2A85-4892-885C-E072ACF78A23}" ma:internalName="LastPublishTimeLookup" ma:readOnly="true" ma:showField="LastPublish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5" nillable="true" ma:displayName="Last Published Version" ma:default="" ma:list="{E1DF242F-2A85-4892-885C-E072ACF78A23}" ma:internalName="LastPublishVersionLookup" ma:readOnly="true" ma:showField="LastPublish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6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7" nillable="true" ma:displayName="Legacy Data" ma:default="" ma:internalName="LegacyData" ma:readOnly="false">
      <xsd:simpleType>
        <xsd:restriction base="dms:Note"/>
      </xsd:simpleType>
    </xsd:element>
    <xsd:element name="TPLaunchHelpLink" ma:index="68" nillable="true" ma:displayName="Link to Launch Help Topic" ma:default="" ma:internalName="TPLaunchHelpLink">
      <xsd:simpleType>
        <xsd:restriction base="dms:Text"/>
      </xsd:simpleType>
    </xsd:element>
    <xsd:element name="LocComments" ma:index="69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0" nillable="true" ma:displayName="Loc Last Loc Attempt Version" ma:default="" ma:list="{D8789D1B-66E7-4538-930C-3B8C6A9D68AA}" ma:internalName="LocLastLocAttemptVersionLookup" ma:readOnly="false" ma:showField="LastLocAttemptVersion" ma:web="e5d022ff-4ce9-4922-b5a4-f245e35e2aac">
      <xsd:simpleType>
        <xsd:restriction base="dms:Lookup"/>
      </xsd:simpleType>
    </xsd:element>
    <xsd:element name="LocLastLocAttemptVersionTypeLookup" ma:index="71" nillable="true" ma:displayName="Loc Last Loc Attempt Version Type" ma:default="" ma:list="{D8789D1B-66E7-4538-930C-3B8C6A9D68AA}" ma:internalName="LocLastLocAttemptVersionTypeLookup" ma:readOnly="true" ma:showField="LastLocAttemptVersionType" ma:web="e5d022ff-4ce9-4922-b5a4-f245e35e2aac">
      <xsd:simpleType>
        <xsd:restriction base="dms:Lookup"/>
      </xsd:simpleType>
    </xsd:element>
    <xsd:element name="LocManualTestRequired" ma:index="72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3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4" nillable="true" ma:displayName="Loc New Published Version Lookup" ma:default="" ma:list="{D8789D1B-66E7-4538-930C-3B8C6A9D68AA}" ma:internalName="LocNewPublishedVersionLookup" ma:readOnly="true" ma:showField="NewPublishedVersion" ma:web="e5d022ff-4ce9-4922-b5a4-f245e35e2aac">
      <xsd:simpleType>
        <xsd:restriction base="dms:Lookup"/>
      </xsd:simpleType>
    </xsd:element>
    <xsd:element name="LocOverallHandbackStatusLookup" ma:index="75" nillable="true" ma:displayName="Loc Overall Handback Status" ma:default="" ma:list="{D8789D1B-66E7-4538-930C-3B8C6A9D68AA}" ma:internalName="LocOverallHandbackStatusLookup" ma:readOnly="true" ma:showField="OverallHandbackStatus" ma:web="e5d022ff-4ce9-4922-b5a4-f245e35e2aac">
      <xsd:simpleType>
        <xsd:restriction base="dms:Lookup"/>
      </xsd:simpleType>
    </xsd:element>
    <xsd:element name="LocOverallLocStatusLookup" ma:index="76" nillable="true" ma:displayName="Loc Overall Localize Status" ma:default="" ma:list="{D8789D1B-66E7-4538-930C-3B8C6A9D68AA}" ma:internalName="LocOverallLocStatusLookup" ma:readOnly="true" ma:showField="OverallLocStatus" ma:web="e5d022ff-4ce9-4922-b5a4-f245e35e2aac">
      <xsd:simpleType>
        <xsd:restriction base="dms:Lookup"/>
      </xsd:simpleType>
    </xsd:element>
    <xsd:element name="LocOverallPreviewStatusLookup" ma:index="77" nillable="true" ma:displayName="Loc Overall Preview Status" ma:default="" ma:list="{D8789D1B-66E7-4538-930C-3B8C6A9D68AA}" ma:internalName="LocOverallPreviewStatusLookup" ma:readOnly="true" ma:showField="OverallPreviewStatus" ma:web="e5d022ff-4ce9-4922-b5a4-f245e35e2aac">
      <xsd:simpleType>
        <xsd:restriction base="dms:Lookup"/>
      </xsd:simpleType>
    </xsd:element>
    <xsd:element name="LocOverallPublishStatusLookup" ma:index="78" nillable="true" ma:displayName="Loc Overall Publish Status" ma:default="" ma:list="{D8789D1B-66E7-4538-930C-3B8C6A9D68AA}" ma:internalName="LocOverallPublishStatusLookup" ma:readOnly="true" ma:showField="OverallPublishStatus" ma:web="e5d022ff-4ce9-4922-b5a4-f245e35e2aac">
      <xsd:simpleType>
        <xsd:restriction base="dms:Lookup"/>
      </xsd:simpleType>
    </xsd:element>
    <xsd:element name="IntlLocPriority" ma:index="79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0" nillable="true" ma:displayName="Loc Processed For Handoffs" ma:default="" ma:list="{D8789D1B-66E7-4538-930C-3B8C6A9D68AA}" ma:internalName="LocProcessedForHandoffsLookup" ma:readOnly="true" ma:showField="ProcessedForHandoffs" ma:web="e5d022ff-4ce9-4922-b5a4-f245e35e2aac">
      <xsd:simpleType>
        <xsd:restriction base="dms:Lookup"/>
      </xsd:simpleType>
    </xsd:element>
    <xsd:element name="LocProcessedForMarketsLookup" ma:index="81" nillable="true" ma:displayName="Loc Processed For Markets" ma:default="" ma:list="{D8789D1B-66E7-4538-930C-3B8C6A9D68AA}" ma:internalName="LocProcessedForMarketsLookup" ma:readOnly="true" ma:showField="ProcessedForMarkets" ma:web="e5d022ff-4ce9-4922-b5a4-f245e35e2aac">
      <xsd:simpleType>
        <xsd:restriction base="dms:Lookup"/>
      </xsd:simpleType>
    </xsd:element>
    <xsd:element name="LocPublishedDependentAssetsLookup" ma:index="82" nillable="true" ma:displayName="Loc Published Dependent Assets" ma:default="" ma:list="{D8789D1B-66E7-4538-930C-3B8C6A9D68AA}" ma:internalName="LocPublishedDependentAssetsLookup" ma:readOnly="true" ma:showField="PublishedDependentAssets" ma:web="e5d022ff-4ce9-4922-b5a4-f245e35e2aac">
      <xsd:simpleType>
        <xsd:restriction base="dms:Lookup"/>
      </xsd:simpleType>
    </xsd:element>
    <xsd:element name="LocPublishedLinkedAssetsLookup" ma:index="83" nillable="true" ma:displayName="Loc Published Linked Assets" ma:default="" ma:list="{D8789D1B-66E7-4538-930C-3B8C6A9D68AA}" ma:internalName="LocPublishedLinkedAssetsLookup" ma:readOnly="true" ma:showField="PublishedLinkedAssets" ma:web="e5d022ff-4ce9-4922-b5a4-f245e35e2aac">
      <xsd:simpleType>
        <xsd:restriction base="dms:Lookup"/>
      </xsd:simpleType>
    </xsd:element>
    <xsd:element name="LocRecommendedHandoff" ma:index="84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6" nillable="true" ma:taxonomy="true" ma:internalName="LocalizationTagsTaxHTField0" ma:taxonomyFieldName="LocalizationTags" ma:displayName="Localization Tags" ma:readOnly="false" ma:default="" ma:fieldId="{63236a87-6c6d-4a5b-9fe1-c805ecae0bb8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7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8" nillable="true" ma:displayName="Manager" ma:hidden="true" ma:internalName="Manager" ma:readOnly="false">
      <xsd:simpleType>
        <xsd:restriction base="dms:Text"/>
      </xsd:simpleType>
    </xsd:element>
    <xsd:element name="Markets" ma:index="89" nillable="true" ma:displayName="Markets" ma:default="" ma:description="Leave blank to show in all markets" ma:list="{5E053CDA-25E6-45C3-8DB3-AEDB8C2D0B9A}" ma:internalName="Markets" ma:readOnly="false" ma:showField="MarketNa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0" nillable="true" ma:displayName="Milestone" ma:default="" ma:internalName="Milestone" ma:readOnly="false">
      <xsd:simpleType>
        <xsd:restriction base="dms:Unknown"/>
      </xsd:simpleType>
    </xsd:element>
    <xsd:element name="TPNamespace" ma:index="93" nillable="true" ma:displayName="Namespace" ma:default="" ma:internalName="TPNamespace">
      <xsd:simpleType>
        <xsd:restriction base="dms:Text"/>
      </xsd:simpleType>
    </xsd:element>
    <xsd:element name="NumericId" ma:index="94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5" nillable="true" ma:displayName="NumOfRatings" ma:default="" ma:list="{E1DF242F-2A85-4892-885C-E072ACF78A23}" ma:internalName="NumOfRatingsLookup" ma:readOnly="true" ma:showField="NumOfRating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6" nillable="true" ma:displayName="OOCacheId" ma:internalName="OOCacheId" ma:readOnly="false">
      <xsd:simpleType>
        <xsd:restriction base="dms:Text"/>
      </xsd:simpleType>
    </xsd:element>
    <xsd:element name="OpenTemplate" ma:index="97" nillable="true" ma:displayName="Open Template" ma:default="true" ma:internalName="OpenTemplate">
      <xsd:simpleType>
        <xsd:restriction base="dms:Boolean"/>
      </xsd:simpleType>
    </xsd:element>
    <xsd:element name="OriginAsset" ma:index="98" nillable="true" ma:displayName="Origin Asset" ma:default="" ma:internalName="OriginAsset" ma:readOnly="false">
      <xsd:simpleType>
        <xsd:restriction base="dms:Text"/>
      </xsd:simpleType>
    </xsd:element>
    <xsd:element name="OriginalRelease" ma:index="99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0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1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2" nillable="true" ma:displayName="Parent Asset Id" ma:default="" ma:internalName="ParentAssetId" ma:readOnly="false">
      <xsd:simpleType>
        <xsd:restriction base="dms:Text"/>
      </xsd:simpleType>
    </xsd:element>
    <xsd:element name="PlannedPubDate" ma:index="103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4" nillable="true" ma:displayName="Policheck Words" ma:default="" ma:internalName="PolicheckWords" ma:readOnly="false">
      <xsd:simpleType>
        <xsd:restriction base="dms:Text"/>
      </xsd:simpleType>
    </xsd:element>
    <xsd:element name="BusinessGroup" ma:index="105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6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7" nillable="true" ma:displayName="Provider" ma:default="" ma:internalName="Provider" ma:readOnly="false">
      <xsd:simpleType>
        <xsd:restriction base="dms:Unknown"/>
      </xsd:simpleType>
    </xsd:element>
    <xsd:element name="Providers" ma:index="108" nillable="true" ma:displayName="Providers" ma:default="" ma:internalName="Providers">
      <xsd:simpleType>
        <xsd:restriction base="dms:Unknown"/>
      </xsd:simpleType>
    </xsd:element>
    <xsd:element name="PublishStatusLookup" ma:index="109" nillable="true" ma:displayName="Publish Status" ma:default="" ma:list="{E1DF242F-2A85-4892-885C-E072ACF78A23}" ma:internalName="PublishStatusLookup" ma:readOnly="false" ma:showField="PublishStatu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0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1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2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4" nillable="true" ma:taxonomy="true" ma:internalName="ScenarioTagsTaxHTField0" ma:taxonomyFieldName="ScenarioTags" ma:displayName="Scenarios" ma:readOnly="false" ma:default="" ma:fieldId="{67a15031-dfad-40a3-960d-7cc941d4a98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6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7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8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19" nillable="true" ma:displayName="Submitter ID" ma:default="" ma:internalName="SubmitterId" ma:readOnly="false">
      <xsd:simpleType>
        <xsd:restriction base="dms:Text"/>
      </xsd:simpleType>
    </xsd:element>
    <xsd:element name="TaxCatchAll" ma:index="120" nillable="true" ma:displayName="Taxonomy Catch All Column" ma:hidden="true" ma:list="{2f397b98-bdf6-47da-a1ac-484548f5e091}" ma:internalName="TaxCatchAll" ma:showField="CatchAllData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1" nillable="true" ma:displayName="Taxonomy Catch All Column1" ma:hidden="true" ma:list="{2f397b98-bdf6-47da-a1ac-484548f5e091}" ma:internalName="TaxCatchAllLabel" ma:readOnly="true" ma:showField="CatchAllDataLabel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2" nillable="true" ma:displayName="Template Status" ma:default="" ma:internalName="TemplateStatus">
      <xsd:simpleType>
        <xsd:restriction base="dms:Unknown"/>
      </xsd:simpleType>
    </xsd:element>
    <xsd:element name="TemplateTemplateType" ma:index="123" nillable="true" ma:displayName="Template Type" ma:default="" ma:internalName="TemplateTemplateType">
      <xsd:simpleType>
        <xsd:restriction base="dms:Unknown"/>
      </xsd:simpleType>
    </xsd:element>
    <xsd:element name="ThumbnailAssetId" ma:index="124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5" nillable="true" ma:displayName="Times Cloned" ma:default="" ma:internalName="TimesCloned" ma:readOnly="false">
      <xsd:simpleType>
        <xsd:restriction base="dms:Number"/>
      </xsd:simpleType>
    </xsd:element>
    <xsd:element name="TrustLevel" ma:index="127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8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29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0" nillable="true" ma:displayName="UA Notes" ma:default="" ma:internalName="UANotes" ma:readOnly="false">
      <xsd:simpleType>
        <xsd:restriction base="dms:Note"/>
      </xsd:simpleType>
    </xsd:element>
    <xsd:element name="TPAppVersion" ma:index="131" nillable="true" ma:displayName="Version" ma:default="" ma:internalName="TPAppVersion">
      <xsd:simpleType>
        <xsd:restriction base="dms:Text"/>
      </xsd:simpleType>
    </xsd:element>
    <xsd:element name="VoteCount" ma:index="132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26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7423F-F686-4FD6-93F0-0DF8415C253B}"/>
</file>

<file path=customXml/itemProps2.xml><?xml version="1.0" encoding="utf-8"?>
<ds:datastoreItem xmlns:ds="http://schemas.openxmlformats.org/officeDocument/2006/customXml" ds:itemID="{B317B27E-822E-4EE0-A18E-DDB18C5625E6}"/>
</file>

<file path=customXml/itemProps3.xml><?xml version="1.0" encoding="utf-8"?>
<ds:datastoreItem xmlns:ds="http://schemas.openxmlformats.org/officeDocument/2006/customXml" ds:itemID="{9EBF526D-E6A0-4A9E-8D2F-A2D2ED605E2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Plan13</vt:lpstr>
      <vt:lpstr>Orçamento Mensal Pessoal</vt:lpstr>
      <vt:lpstr>'Orçamento Mensal Pessoal'!Print_Area</vt:lpstr>
      <vt:lpstr>Plan13!Print_Area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Orçamento Anual Pessoal</dc:title>
  <dc:creator>planilhasdogestor.com.br</dc:creator>
  <dcterms:created xsi:type="dcterms:W3CDTF">2010-08-17T16:59:34Z</dcterms:created>
  <dcterms:modified xsi:type="dcterms:W3CDTF">2012-05-30T10:26:39Z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0x01010062057737089D604C8995D725789FFFFD0400C05BDBFCDB0BE84BA6AEC1D1A4F5E4CE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2010-08-18T17:45:17Z</vt:filetime>
  </property>
  <property fmtid="{D5CDD505-2E9C-101B-9397-08002B2CF9AE}" pid="9" name="PolicheckTimestamp">
    <vt:filetime>2011-04-27T17:33:46Z</vt:filetime>
  </property>
  <property fmtid="{D5CDD505-2E9C-101B-9397-08002B2CF9AE}" pid="10" name="Order">
    <vt:r8>7438500</vt:r8>
  </property>
  <property fmtid="{D5CDD505-2E9C-101B-9397-08002B2CF9AE}" pid="11" name="HiddenCategoryTags">
    <vt:lpwstr/>
  </property>
  <property fmtid="{D5CDD505-2E9C-101B-9397-08002B2CF9AE}" pid="12" name="InternalTags">
    <vt:lpwstr/>
  </property>
  <property fmtid="{D5CDD505-2E9C-101B-9397-08002B2CF9AE}" pid="13" name="FeatureTags">
    <vt:lpwstr/>
  </property>
  <property fmtid="{D5CDD505-2E9C-101B-9397-08002B2CF9AE}" pid="14" name="LocalizationTags">
    <vt:lpwstr/>
  </property>
  <property fmtid="{D5CDD505-2E9C-101B-9397-08002B2CF9AE}" pid="15" name="CategoryTags">
    <vt:lpwstr/>
  </property>
  <property fmtid="{D5CDD505-2E9C-101B-9397-08002B2CF9AE}" pid="16" name="CampaignTags">
    <vt:lpwstr/>
  </property>
  <property fmtid="{D5CDD505-2E9C-101B-9397-08002B2CF9AE}" pid="17" name="ScenarioTags">
    <vt:lpwstr/>
  </property>
</Properties>
</file>